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C\Users\BondarevME\Desktop\01) Соловьев А.М\Лоты ТОиР 2027 по графику\1.08) 088-0007603 АКЗ Окраска опор ВЛ 35-220 2027\"/>
    </mc:Choice>
  </mc:AlternateContent>
  <bookViews>
    <workbookView xWindow="0" yWindow="0" windowWidth="28800" windowHeight="12300"/>
  </bookViews>
  <sheets>
    <sheet name="1" sheetId="7" r:id="rId1"/>
    <sheet name="2" sheetId="8" r:id="rId2"/>
    <sheet name="3" sheetId="9" r:id="rId3"/>
    <sheet name="ОСР март 2025 года" sheetId="10" r:id="rId4"/>
    <sheet name="Source" sheetId="1" r:id="rId5"/>
    <sheet name="SourceObSm" sheetId="2" r:id="rId6"/>
    <sheet name="SmtRes" sheetId="3" r:id="rId7"/>
    <sheet name="EtalonRes" sheetId="4" r:id="rId8"/>
    <sheet name="SrcPoprs" sheetId="5" r:id="rId9"/>
    <sheet name="SrcKA" sheetId="6" r:id="rId10"/>
  </sheets>
  <definedNames>
    <definedName name="_xlnm.Print_Titles" localSheetId="0">'1'!$40:$40</definedName>
    <definedName name="_xlnm.Print_Titles" localSheetId="1">'2'!$40:$40</definedName>
    <definedName name="_xlnm.Print_Titles" localSheetId="2">'3'!$40:$40</definedName>
    <definedName name="_xlnm.Print_Titles" localSheetId="3">'ОСР март 2025 года'!$22:$22</definedName>
    <definedName name="_xlnm.Print_Area" localSheetId="0">'1'!$A$1:$L$101</definedName>
    <definedName name="_xlnm.Print_Area" localSheetId="1">'2'!$A$1:$L$101</definedName>
    <definedName name="_xlnm.Print_Area" localSheetId="2">'3'!$A$1:$L$101</definedName>
  </definedNames>
  <calcPr calcId="162913" iterate="1"/>
</workbook>
</file>

<file path=xl/calcChain.xml><?xml version="1.0" encoding="utf-8"?>
<calcChain xmlns="http://schemas.openxmlformats.org/spreadsheetml/2006/main">
  <c r="D12" i="10" l="1"/>
  <c r="E26" i="10"/>
  <c r="F26" i="10"/>
  <c r="G26" i="10"/>
  <c r="D26" i="10"/>
  <c r="D24" i="10"/>
  <c r="D25" i="10"/>
  <c r="D23" i="10"/>
  <c r="H26" i="10"/>
  <c r="G43" i="10"/>
  <c r="C43" i="10"/>
  <c r="C40" i="10"/>
  <c r="G37" i="10"/>
  <c r="C37" i="10"/>
  <c r="G34" i="10"/>
  <c r="C31" i="10"/>
  <c r="B31" i="10"/>
  <c r="H30" i="10"/>
  <c r="C30" i="10"/>
  <c r="B30" i="10"/>
  <c r="H29" i="10"/>
  <c r="C29" i="10"/>
  <c r="B29" i="10"/>
  <c r="D14" i="10"/>
  <c r="G25" i="10"/>
  <c r="F25" i="10"/>
  <c r="E25" i="10"/>
  <c r="C25" i="10"/>
  <c r="B25" i="10"/>
  <c r="G24" i="10"/>
  <c r="F24" i="10"/>
  <c r="E24" i="10"/>
  <c r="C24" i="10"/>
  <c r="B24" i="10"/>
  <c r="G23" i="10"/>
  <c r="F23" i="10"/>
  <c r="E23" i="10"/>
  <c r="C23" i="10"/>
  <c r="B23" i="10"/>
  <c r="E16" i="10"/>
  <c r="D16" i="10"/>
  <c r="A7" i="10"/>
  <c r="A4" i="10"/>
  <c r="A1" i="10"/>
  <c r="AF80" i="9"/>
  <c r="AF76" i="9"/>
  <c r="AE42" i="9"/>
  <c r="AD17" i="9"/>
  <c r="I99" i="9"/>
  <c r="I93" i="9"/>
  <c r="D99" i="9"/>
  <c r="D96" i="9"/>
  <c r="D93" i="9"/>
  <c r="J90" i="9"/>
  <c r="C90" i="9"/>
  <c r="J89" i="9"/>
  <c r="C89" i="9"/>
  <c r="J88" i="9"/>
  <c r="C88" i="9"/>
  <c r="J87" i="9"/>
  <c r="C87" i="9"/>
  <c r="J86" i="9"/>
  <c r="C86" i="9"/>
  <c r="J85" i="9"/>
  <c r="C85" i="9"/>
  <c r="J84" i="9"/>
  <c r="C84" i="9"/>
  <c r="J83" i="9"/>
  <c r="C83" i="9"/>
  <c r="I32" i="9"/>
  <c r="I31" i="9"/>
  <c r="G31" i="9" s="1"/>
  <c r="I30" i="9"/>
  <c r="I29" i="9"/>
  <c r="I26" i="9" s="1"/>
  <c r="I28" i="9"/>
  <c r="I27" i="9"/>
  <c r="A80" i="9"/>
  <c r="A76" i="9"/>
  <c r="Q74" i="9"/>
  <c r="L74" i="9"/>
  <c r="Z74" i="9"/>
  <c r="Y74" i="9"/>
  <c r="X74" i="9"/>
  <c r="K73" i="9"/>
  <c r="J73" i="9"/>
  <c r="Z73" i="9"/>
  <c r="Y73" i="9"/>
  <c r="X73" i="9"/>
  <c r="H73" i="9"/>
  <c r="W73" i="9" s="1"/>
  <c r="F73" i="9"/>
  <c r="V73" i="9"/>
  <c r="T73" i="9"/>
  <c r="U73" i="9"/>
  <c r="S73" i="9"/>
  <c r="H70" i="9" s="1"/>
  <c r="G74" i="9" s="1"/>
  <c r="O74" i="9" s="1"/>
  <c r="E73" i="9"/>
  <c r="D73" i="9"/>
  <c r="C73" i="9"/>
  <c r="B73" i="9"/>
  <c r="L72" i="9"/>
  <c r="G72" i="9"/>
  <c r="E72" i="9"/>
  <c r="J71" i="9"/>
  <c r="E71" i="9"/>
  <c r="J70" i="9"/>
  <c r="E70" i="9"/>
  <c r="K69" i="9"/>
  <c r="J69" i="9"/>
  <c r="H69" i="9"/>
  <c r="G69" i="9"/>
  <c r="F69" i="9"/>
  <c r="K68" i="9"/>
  <c r="J68" i="9"/>
  <c r="H68" i="9"/>
  <c r="R68" i="9" s="1"/>
  <c r="G68" i="9"/>
  <c r="F68" i="9"/>
  <c r="V67" i="9"/>
  <c r="K71" i="9" s="1"/>
  <c r="T67" i="9"/>
  <c r="K70" i="9" s="1"/>
  <c r="U67" i="9"/>
  <c r="H71" i="9" s="1"/>
  <c r="S67" i="9"/>
  <c r="F67" i="9"/>
  <c r="E67" i="9"/>
  <c r="D67" i="9"/>
  <c r="I67" i="9"/>
  <c r="C67" i="9"/>
  <c r="B67" i="9"/>
  <c r="L66" i="9"/>
  <c r="Q66" i="9" s="1"/>
  <c r="Z66" i="9"/>
  <c r="Y66" i="9"/>
  <c r="X66" i="9"/>
  <c r="K65" i="9"/>
  <c r="J65" i="9"/>
  <c r="Z65" i="9"/>
  <c r="G30" i="9" s="1"/>
  <c r="Y65" i="9"/>
  <c r="X65" i="9"/>
  <c r="W65" i="9"/>
  <c r="H65" i="9"/>
  <c r="F65" i="9"/>
  <c r="V65" i="9"/>
  <c r="T65" i="9"/>
  <c r="U65" i="9"/>
  <c r="S65" i="9"/>
  <c r="E65" i="9"/>
  <c r="D65" i="9"/>
  <c r="C65" i="9"/>
  <c r="B65" i="9"/>
  <c r="L64" i="9"/>
  <c r="G64" i="9"/>
  <c r="E64" i="9"/>
  <c r="J63" i="9"/>
  <c r="E63" i="9"/>
  <c r="J62" i="9"/>
  <c r="E62" i="9"/>
  <c r="K61" i="9"/>
  <c r="J61" i="9"/>
  <c r="H61" i="9"/>
  <c r="G61" i="9"/>
  <c r="F61" i="9"/>
  <c r="K60" i="9"/>
  <c r="J60" i="9"/>
  <c r="H60" i="9"/>
  <c r="R60" i="9" s="1"/>
  <c r="G60" i="9"/>
  <c r="F60" i="9"/>
  <c r="V59" i="9"/>
  <c r="K63" i="9" s="1"/>
  <c r="T59" i="9"/>
  <c r="K62" i="9" s="1"/>
  <c r="U59" i="9"/>
  <c r="H63" i="9" s="1"/>
  <c r="S59" i="9"/>
  <c r="H62" i="9" s="1"/>
  <c r="G66" i="9" s="1"/>
  <c r="O66" i="9" s="1"/>
  <c r="F59" i="9"/>
  <c r="E59" i="9"/>
  <c r="D59" i="9"/>
  <c r="I59" i="9"/>
  <c r="C59" i="9"/>
  <c r="B59" i="9"/>
  <c r="Q58" i="9"/>
  <c r="L58" i="9"/>
  <c r="Z58" i="9"/>
  <c r="Y58" i="9"/>
  <c r="X58" i="9"/>
  <c r="H55" i="9"/>
  <c r="K54" i="9"/>
  <c r="K57" i="9"/>
  <c r="J57" i="9"/>
  <c r="Z57" i="9"/>
  <c r="Y57" i="9"/>
  <c r="X57" i="9"/>
  <c r="W57" i="9"/>
  <c r="H57" i="9"/>
  <c r="F57" i="9"/>
  <c r="V57" i="9"/>
  <c r="T57" i="9"/>
  <c r="U57" i="9"/>
  <c r="S57" i="9"/>
  <c r="E57" i="9"/>
  <c r="D57" i="9"/>
  <c r="C57" i="9"/>
  <c r="B57" i="9"/>
  <c r="L56" i="9"/>
  <c r="G56" i="9"/>
  <c r="E56" i="9"/>
  <c r="J55" i="9"/>
  <c r="E55" i="9"/>
  <c r="J54" i="9"/>
  <c r="E54" i="9"/>
  <c r="K53" i="9"/>
  <c r="J53" i="9"/>
  <c r="H53" i="9"/>
  <c r="G53" i="9"/>
  <c r="F53" i="9"/>
  <c r="K52" i="9"/>
  <c r="J52" i="9"/>
  <c r="H52" i="9"/>
  <c r="R52" i="9" s="1"/>
  <c r="G52" i="9"/>
  <c r="F52" i="9"/>
  <c r="V51" i="9"/>
  <c r="K55" i="9" s="1"/>
  <c r="T51" i="9"/>
  <c r="U51" i="9"/>
  <c r="S51" i="9"/>
  <c r="H54" i="9" s="1"/>
  <c r="F51" i="9"/>
  <c r="E51" i="9"/>
  <c r="D51" i="9"/>
  <c r="I51" i="9"/>
  <c r="C51" i="9"/>
  <c r="B51" i="9"/>
  <c r="Q50" i="9"/>
  <c r="L80" i="9" s="1"/>
  <c r="L50" i="9"/>
  <c r="Z50" i="9"/>
  <c r="Y50" i="9"/>
  <c r="G29" i="9" s="1"/>
  <c r="X50" i="9"/>
  <c r="G28" i="9" s="1"/>
  <c r="K49" i="9"/>
  <c r="J49" i="9"/>
  <c r="Z49" i="9"/>
  <c r="Y49" i="9"/>
  <c r="X49" i="9"/>
  <c r="H49" i="9"/>
  <c r="W49" i="9" s="1"/>
  <c r="F49" i="9"/>
  <c r="V49" i="9"/>
  <c r="K47" i="9" s="1"/>
  <c r="T49" i="9"/>
  <c r="U49" i="9"/>
  <c r="H47" i="9" s="1"/>
  <c r="S49" i="9"/>
  <c r="E49" i="9"/>
  <c r="D49" i="9"/>
  <c r="C49" i="9"/>
  <c r="B49" i="9"/>
  <c r="L48" i="9"/>
  <c r="G48" i="9"/>
  <c r="E48" i="9"/>
  <c r="J47" i="9"/>
  <c r="E47" i="9"/>
  <c r="J46" i="9"/>
  <c r="E46" i="9"/>
  <c r="K45" i="9"/>
  <c r="J45" i="9"/>
  <c r="H45" i="9"/>
  <c r="G45" i="9"/>
  <c r="F45" i="9"/>
  <c r="K44" i="9"/>
  <c r="J50" i="9" s="1"/>
  <c r="P50" i="9" s="1"/>
  <c r="J44" i="9"/>
  <c r="R44" i="9"/>
  <c r="G32" i="9" s="1"/>
  <c r="H44" i="9"/>
  <c r="W50" i="9" s="1"/>
  <c r="G44" i="9"/>
  <c r="F44" i="9"/>
  <c r="V43" i="9"/>
  <c r="T43" i="9"/>
  <c r="K46" i="9" s="1"/>
  <c r="U43" i="9"/>
  <c r="S43" i="9"/>
  <c r="H46" i="9" s="1"/>
  <c r="F43" i="9"/>
  <c r="E43" i="9"/>
  <c r="D43" i="9"/>
  <c r="I43" i="9"/>
  <c r="C43" i="9"/>
  <c r="B43" i="9"/>
  <c r="A42" i="9"/>
  <c r="B17" i="9"/>
  <c r="B15" i="9"/>
  <c r="H13" i="9"/>
  <c r="H6" i="9"/>
  <c r="B6" i="9"/>
  <c r="A1" i="9"/>
  <c r="AF80" i="8"/>
  <c r="AF76" i="8"/>
  <c r="AE42" i="8"/>
  <c r="AD17" i="8"/>
  <c r="I99" i="8"/>
  <c r="I93" i="8"/>
  <c r="D99" i="8"/>
  <c r="D96" i="8"/>
  <c r="D93" i="8"/>
  <c r="J90" i="8"/>
  <c r="C90" i="8"/>
  <c r="J89" i="8"/>
  <c r="C89" i="8"/>
  <c r="J88" i="8"/>
  <c r="C88" i="8"/>
  <c r="J87" i="8"/>
  <c r="C87" i="8"/>
  <c r="J86" i="8"/>
  <c r="C86" i="8"/>
  <c r="J85" i="8"/>
  <c r="C85" i="8"/>
  <c r="J84" i="8"/>
  <c r="C84" i="8"/>
  <c r="J83" i="8"/>
  <c r="C83" i="8"/>
  <c r="I32" i="8"/>
  <c r="I31" i="8"/>
  <c r="G31" i="8" s="1"/>
  <c r="I30" i="8"/>
  <c r="I29" i="8"/>
  <c r="I26" i="8" s="1"/>
  <c r="I28" i="8"/>
  <c r="I27" i="8"/>
  <c r="A80" i="8"/>
  <c r="A76" i="8"/>
  <c r="Q74" i="8"/>
  <c r="L74" i="8"/>
  <c r="Z74" i="8"/>
  <c r="Y74" i="8"/>
  <c r="X74" i="8"/>
  <c r="K73" i="8"/>
  <c r="J73" i="8"/>
  <c r="Z73" i="8"/>
  <c r="Y73" i="8"/>
  <c r="X73" i="8"/>
  <c r="H73" i="8"/>
  <c r="W73" i="8" s="1"/>
  <c r="F73" i="8"/>
  <c r="V73" i="8"/>
  <c r="T73" i="8"/>
  <c r="U73" i="8"/>
  <c r="S73" i="8"/>
  <c r="H70" i="8" s="1"/>
  <c r="G74" i="8" s="1"/>
  <c r="O74" i="8" s="1"/>
  <c r="E73" i="8"/>
  <c r="D73" i="8"/>
  <c r="C73" i="8"/>
  <c r="B73" i="8"/>
  <c r="L72" i="8"/>
  <c r="G72" i="8"/>
  <c r="E72" i="8"/>
  <c r="J71" i="8"/>
  <c r="E71" i="8"/>
  <c r="J70" i="8"/>
  <c r="E70" i="8"/>
  <c r="K69" i="8"/>
  <c r="J69" i="8"/>
  <c r="H69" i="8"/>
  <c r="G69" i="8"/>
  <c r="F69" i="8"/>
  <c r="K68" i="8"/>
  <c r="J68" i="8"/>
  <c r="H68" i="8"/>
  <c r="W74" i="8" s="1"/>
  <c r="G68" i="8"/>
  <c r="F68" i="8"/>
  <c r="V67" i="8"/>
  <c r="K71" i="8" s="1"/>
  <c r="T67" i="8"/>
  <c r="K70" i="8" s="1"/>
  <c r="U67" i="8"/>
  <c r="H71" i="8" s="1"/>
  <c r="S67" i="8"/>
  <c r="F67" i="8"/>
  <c r="E67" i="8"/>
  <c r="D67" i="8"/>
  <c r="I67" i="8"/>
  <c r="C67" i="8"/>
  <c r="B67" i="8"/>
  <c r="L66" i="8"/>
  <c r="Q66" i="8" s="1"/>
  <c r="Z66" i="8"/>
  <c r="Y66" i="8"/>
  <c r="X66" i="8"/>
  <c r="K65" i="8"/>
  <c r="J65" i="8"/>
  <c r="Z65" i="8"/>
  <c r="G30" i="8" s="1"/>
  <c r="Y65" i="8"/>
  <c r="X65" i="8"/>
  <c r="W65" i="8"/>
  <c r="H65" i="8"/>
  <c r="F65" i="8"/>
  <c r="V65" i="8"/>
  <c r="T65" i="8"/>
  <c r="U65" i="8"/>
  <c r="S65" i="8"/>
  <c r="E65" i="8"/>
  <c r="D65" i="8"/>
  <c r="C65" i="8"/>
  <c r="B65" i="8"/>
  <c r="L64" i="8"/>
  <c r="G64" i="8"/>
  <c r="E64" i="8"/>
  <c r="J63" i="8"/>
  <c r="E63" i="8"/>
  <c r="J62" i="8"/>
  <c r="E62" i="8"/>
  <c r="K61" i="8"/>
  <c r="J61" i="8"/>
  <c r="H61" i="8"/>
  <c r="G61" i="8"/>
  <c r="F61" i="8"/>
  <c r="K60" i="8"/>
  <c r="J60" i="8"/>
  <c r="H60" i="8"/>
  <c r="R60" i="8" s="1"/>
  <c r="G60" i="8"/>
  <c r="F60" i="8"/>
  <c r="V59" i="8"/>
  <c r="K63" i="8" s="1"/>
  <c r="T59" i="8"/>
  <c r="K62" i="8" s="1"/>
  <c r="U59" i="8"/>
  <c r="H63" i="8" s="1"/>
  <c r="S59" i="8"/>
  <c r="H62" i="8" s="1"/>
  <c r="G66" i="8" s="1"/>
  <c r="O66" i="8" s="1"/>
  <c r="F59" i="8"/>
  <c r="E59" i="8"/>
  <c r="D59" i="8"/>
  <c r="I59" i="8"/>
  <c r="C59" i="8"/>
  <c r="B59" i="8"/>
  <c r="Q58" i="8"/>
  <c r="L58" i="8"/>
  <c r="Z58" i="8"/>
  <c r="Y58" i="8"/>
  <c r="X58" i="8"/>
  <c r="H55" i="8"/>
  <c r="K54" i="8"/>
  <c r="K57" i="8"/>
  <c r="J57" i="8"/>
  <c r="Z57" i="8"/>
  <c r="Y57" i="8"/>
  <c r="X57" i="8"/>
  <c r="W57" i="8"/>
  <c r="H57" i="8"/>
  <c r="F57" i="8"/>
  <c r="V57" i="8"/>
  <c r="T57" i="8"/>
  <c r="U57" i="8"/>
  <c r="S57" i="8"/>
  <c r="E57" i="8"/>
  <c r="D57" i="8"/>
  <c r="C57" i="8"/>
  <c r="B57" i="8"/>
  <c r="L56" i="8"/>
  <c r="G56" i="8"/>
  <c r="E56" i="8"/>
  <c r="J55" i="8"/>
  <c r="E55" i="8"/>
  <c r="J54" i="8"/>
  <c r="E54" i="8"/>
  <c r="K53" i="8"/>
  <c r="J53" i="8"/>
  <c r="H53" i="8"/>
  <c r="G53" i="8"/>
  <c r="F53" i="8"/>
  <c r="K52" i="8"/>
  <c r="J52" i="8"/>
  <c r="H52" i="8"/>
  <c r="R52" i="8" s="1"/>
  <c r="G52" i="8"/>
  <c r="F52" i="8"/>
  <c r="V51" i="8"/>
  <c r="K55" i="8" s="1"/>
  <c r="T51" i="8"/>
  <c r="U51" i="8"/>
  <c r="S51" i="8"/>
  <c r="H54" i="8" s="1"/>
  <c r="F51" i="8"/>
  <c r="E51" i="8"/>
  <c r="D51" i="8"/>
  <c r="I51" i="8"/>
  <c r="C51" i="8"/>
  <c r="B51" i="8"/>
  <c r="Q50" i="8"/>
  <c r="L80" i="8" s="1"/>
  <c r="L50" i="8"/>
  <c r="Z50" i="8"/>
  <c r="Y50" i="8"/>
  <c r="G29" i="8" s="1"/>
  <c r="X50" i="8"/>
  <c r="G28" i="8" s="1"/>
  <c r="H47" i="8"/>
  <c r="K49" i="8"/>
  <c r="J49" i="8"/>
  <c r="Z49" i="8"/>
  <c r="Y49" i="8"/>
  <c r="X49" i="8"/>
  <c r="H49" i="8"/>
  <c r="W49" i="8" s="1"/>
  <c r="F49" i="8"/>
  <c r="V49" i="8"/>
  <c r="K47" i="8" s="1"/>
  <c r="T49" i="8"/>
  <c r="U49" i="8"/>
  <c r="S49" i="8"/>
  <c r="E49" i="8"/>
  <c r="D49" i="8"/>
  <c r="C49" i="8"/>
  <c r="B49" i="8"/>
  <c r="L48" i="8"/>
  <c r="G48" i="8"/>
  <c r="E48" i="8"/>
  <c r="J47" i="8"/>
  <c r="E47" i="8"/>
  <c r="J46" i="8"/>
  <c r="E46" i="8"/>
  <c r="K45" i="8"/>
  <c r="J45" i="8"/>
  <c r="H45" i="8"/>
  <c r="G45" i="8"/>
  <c r="F45" i="8"/>
  <c r="K44" i="8"/>
  <c r="J50" i="8" s="1"/>
  <c r="P50" i="8" s="1"/>
  <c r="J44" i="8"/>
  <c r="R44" i="8"/>
  <c r="H44" i="8"/>
  <c r="W50" i="8" s="1"/>
  <c r="G44" i="8"/>
  <c r="F44" i="8"/>
  <c r="V43" i="8"/>
  <c r="T43" i="8"/>
  <c r="K46" i="8" s="1"/>
  <c r="U43" i="8"/>
  <c r="S43" i="8"/>
  <c r="H46" i="8" s="1"/>
  <c r="G50" i="8" s="1"/>
  <c r="O50" i="8" s="1"/>
  <c r="F43" i="8"/>
  <c r="E43" i="8"/>
  <c r="D43" i="8"/>
  <c r="I43" i="8"/>
  <c r="C43" i="8"/>
  <c r="B43" i="8"/>
  <c r="A42" i="8"/>
  <c r="B17" i="8"/>
  <c r="B15" i="8"/>
  <c r="H13" i="8"/>
  <c r="H6" i="8"/>
  <c r="B6" i="8"/>
  <c r="A1" i="8"/>
  <c r="AF80" i="7"/>
  <c r="AF76" i="7"/>
  <c r="AE42" i="7"/>
  <c r="AD17" i="7"/>
  <c r="I99" i="7"/>
  <c r="I93" i="7"/>
  <c r="D99" i="7"/>
  <c r="D96" i="7"/>
  <c r="D93" i="7"/>
  <c r="J90" i="7"/>
  <c r="C90" i="7"/>
  <c r="J89" i="7"/>
  <c r="C89" i="7"/>
  <c r="J88" i="7"/>
  <c r="C88" i="7"/>
  <c r="J87" i="7"/>
  <c r="C87" i="7"/>
  <c r="J86" i="7"/>
  <c r="C86" i="7"/>
  <c r="J85" i="7"/>
  <c r="C85" i="7"/>
  <c r="J84" i="7"/>
  <c r="C84" i="7"/>
  <c r="J83" i="7"/>
  <c r="C83" i="7"/>
  <c r="I32" i="7"/>
  <c r="I31" i="7"/>
  <c r="G31" i="7" s="1"/>
  <c r="I30" i="7"/>
  <c r="I29" i="7"/>
  <c r="I26" i="7" s="1"/>
  <c r="I28" i="7"/>
  <c r="I27" i="7"/>
  <c r="A80" i="7"/>
  <c r="A76" i="7"/>
  <c r="Q74" i="7"/>
  <c r="L74" i="7"/>
  <c r="Z74" i="7"/>
  <c r="Y74" i="7"/>
  <c r="X74" i="7"/>
  <c r="K73" i="7"/>
  <c r="J73" i="7"/>
  <c r="Z73" i="7"/>
  <c r="Y73" i="7"/>
  <c r="X73" i="7"/>
  <c r="H73" i="7"/>
  <c r="W73" i="7" s="1"/>
  <c r="F73" i="7"/>
  <c r="V73" i="7"/>
  <c r="T73" i="7"/>
  <c r="U73" i="7"/>
  <c r="S73" i="7"/>
  <c r="H70" i="7" s="1"/>
  <c r="G74" i="7" s="1"/>
  <c r="O74" i="7" s="1"/>
  <c r="E73" i="7"/>
  <c r="D73" i="7"/>
  <c r="C73" i="7"/>
  <c r="B73" i="7"/>
  <c r="L72" i="7"/>
  <c r="G72" i="7"/>
  <c r="E72" i="7"/>
  <c r="J71" i="7"/>
  <c r="E71" i="7"/>
  <c r="J70" i="7"/>
  <c r="E70" i="7"/>
  <c r="K69" i="7"/>
  <c r="J69" i="7"/>
  <c r="H69" i="7"/>
  <c r="G69" i="7"/>
  <c r="F69" i="7"/>
  <c r="K68" i="7"/>
  <c r="J74" i="7" s="1"/>
  <c r="P74" i="7" s="1"/>
  <c r="J68" i="7"/>
  <c r="H68" i="7"/>
  <c r="W74" i="7" s="1"/>
  <c r="G68" i="7"/>
  <c r="F68" i="7"/>
  <c r="V67" i="7"/>
  <c r="K71" i="7" s="1"/>
  <c r="T67" i="7"/>
  <c r="K70" i="7" s="1"/>
  <c r="U67" i="7"/>
  <c r="H71" i="7" s="1"/>
  <c r="S67" i="7"/>
  <c r="F67" i="7"/>
  <c r="E67" i="7"/>
  <c r="D67" i="7"/>
  <c r="I67" i="7"/>
  <c r="C67" i="7"/>
  <c r="B67" i="7"/>
  <c r="L66" i="7"/>
  <c r="Q66" i="7" s="1"/>
  <c r="Z66" i="7"/>
  <c r="Y66" i="7"/>
  <c r="X66" i="7"/>
  <c r="K65" i="7"/>
  <c r="J65" i="7"/>
  <c r="Z65" i="7"/>
  <c r="G30" i="7" s="1"/>
  <c r="Y65" i="7"/>
  <c r="X65" i="7"/>
  <c r="W65" i="7"/>
  <c r="H65" i="7"/>
  <c r="F65" i="7"/>
  <c r="V65" i="7"/>
  <c r="T65" i="7"/>
  <c r="U65" i="7"/>
  <c r="S65" i="7"/>
  <c r="E65" i="7"/>
  <c r="D65" i="7"/>
  <c r="C65" i="7"/>
  <c r="B65" i="7"/>
  <c r="L64" i="7"/>
  <c r="G64" i="7"/>
  <c r="E64" i="7"/>
  <c r="J63" i="7"/>
  <c r="E63" i="7"/>
  <c r="J62" i="7"/>
  <c r="E62" i="7"/>
  <c r="K61" i="7"/>
  <c r="J61" i="7"/>
  <c r="H61" i="7"/>
  <c r="G61" i="7"/>
  <c r="F61" i="7"/>
  <c r="K60" i="7"/>
  <c r="J60" i="7"/>
  <c r="H60" i="7"/>
  <c r="R60" i="7" s="1"/>
  <c r="G60" i="7"/>
  <c r="F60" i="7"/>
  <c r="V59" i="7"/>
  <c r="K63" i="7" s="1"/>
  <c r="T59" i="7"/>
  <c r="K62" i="7" s="1"/>
  <c r="U59" i="7"/>
  <c r="H63" i="7" s="1"/>
  <c r="S59" i="7"/>
  <c r="H62" i="7" s="1"/>
  <c r="G66" i="7" s="1"/>
  <c r="O66" i="7" s="1"/>
  <c r="F59" i="7"/>
  <c r="E59" i="7"/>
  <c r="D59" i="7"/>
  <c r="I59" i="7"/>
  <c r="C59" i="7"/>
  <c r="B59" i="7"/>
  <c r="Q58" i="7"/>
  <c r="L58" i="7"/>
  <c r="Z58" i="7"/>
  <c r="Y58" i="7"/>
  <c r="X58" i="7"/>
  <c r="H55" i="7"/>
  <c r="K54" i="7"/>
  <c r="K57" i="7"/>
  <c r="J57" i="7"/>
  <c r="Z57" i="7"/>
  <c r="Y57" i="7"/>
  <c r="X57" i="7"/>
  <c r="W57" i="7"/>
  <c r="H57" i="7"/>
  <c r="F57" i="7"/>
  <c r="V57" i="7"/>
  <c r="T57" i="7"/>
  <c r="U57" i="7"/>
  <c r="S57" i="7"/>
  <c r="E57" i="7"/>
  <c r="D57" i="7"/>
  <c r="C57" i="7"/>
  <c r="B57" i="7"/>
  <c r="L56" i="7"/>
  <c r="G56" i="7"/>
  <c r="E56" i="7"/>
  <c r="J55" i="7"/>
  <c r="E55" i="7"/>
  <c r="J54" i="7"/>
  <c r="E54" i="7"/>
  <c r="K53" i="7"/>
  <c r="J53" i="7"/>
  <c r="H53" i="7"/>
  <c r="G53" i="7"/>
  <c r="F53" i="7"/>
  <c r="K52" i="7"/>
  <c r="J52" i="7"/>
  <c r="H52" i="7"/>
  <c r="G52" i="7"/>
  <c r="F52" i="7"/>
  <c r="V51" i="7"/>
  <c r="K55" i="7" s="1"/>
  <c r="T51" i="7"/>
  <c r="U51" i="7"/>
  <c r="S51" i="7"/>
  <c r="H54" i="7" s="1"/>
  <c r="F51" i="7"/>
  <c r="E51" i="7"/>
  <c r="D51" i="7"/>
  <c r="I51" i="7"/>
  <c r="C51" i="7"/>
  <c r="B51" i="7"/>
  <c r="Q50" i="7"/>
  <c r="L80" i="7" s="1"/>
  <c r="L50" i="7"/>
  <c r="Z50" i="7"/>
  <c r="Y50" i="7"/>
  <c r="G29" i="7" s="1"/>
  <c r="X50" i="7"/>
  <c r="G28" i="7" s="1"/>
  <c r="H47" i="7"/>
  <c r="K49" i="7"/>
  <c r="J49" i="7"/>
  <c r="Z49" i="7"/>
  <c r="Y49" i="7"/>
  <c r="X49" i="7"/>
  <c r="H49" i="7"/>
  <c r="W49" i="7" s="1"/>
  <c r="F49" i="7"/>
  <c r="V49" i="7"/>
  <c r="T49" i="7"/>
  <c r="U49" i="7"/>
  <c r="S49" i="7"/>
  <c r="E49" i="7"/>
  <c r="D49" i="7"/>
  <c r="C49" i="7"/>
  <c r="B49" i="7"/>
  <c r="L48" i="7"/>
  <c r="G48" i="7"/>
  <c r="E48" i="7"/>
  <c r="J47" i="7"/>
  <c r="E47" i="7"/>
  <c r="J46" i="7"/>
  <c r="E46" i="7"/>
  <c r="K45" i="7"/>
  <c r="J45" i="7"/>
  <c r="H45" i="7"/>
  <c r="G45" i="7"/>
  <c r="F45" i="7"/>
  <c r="K44" i="7"/>
  <c r="J50" i="7" s="1"/>
  <c r="P50" i="7" s="1"/>
  <c r="J44" i="7"/>
  <c r="R44" i="7"/>
  <c r="H44" i="7"/>
  <c r="W50" i="7" s="1"/>
  <c r="G44" i="7"/>
  <c r="F44" i="7"/>
  <c r="V43" i="7"/>
  <c r="K47" i="7" s="1"/>
  <c r="T43" i="7"/>
  <c r="K46" i="7" s="1"/>
  <c r="U43" i="7"/>
  <c r="S43" i="7"/>
  <c r="H46" i="7" s="1"/>
  <c r="G50" i="7" s="1"/>
  <c r="O50" i="7" s="1"/>
  <c r="F43" i="7"/>
  <c r="E43" i="7"/>
  <c r="D43" i="7"/>
  <c r="I43" i="7"/>
  <c r="C43" i="7"/>
  <c r="B43" i="7"/>
  <c r="A42" i="7"/>
  <c r="B17" i="7"/>
  <c r="B15" i="7"/>
  <c r="H13" i="7"/>
  <c r="H6" i="7"/>
  <c r="B6" i="7"/>
  <c r="A1" i="7"/>
  <c r="H27" i="10" l="1"/>
  <c r="H28" i="10" s="1"/>
  <c r="J74" i="9"/>
  <c r="P74" i="9" s="1"/>
  <c r="J74" i="8"/>
  <c r="P74" i="8" s="1"/>
  <c r="W66" i="7"/>
  <c r="G50" i="9"/>
  <c r="O50" i="9" s="1"/>
  <c r="G58" i="7"/>
  <c r="O58" i="7" s="1"/>
  <c r="G80" i="7" s="1"/>
  <c r="J66" i="7"/>
  <c r="P66" i="7" s="1"/>
  <c r="J58" i="8"/>
  <c r="P58" i="8" s="1"/>
  <c r="J80" i="8" s="1"/>
  <c r="J58" i="9"/>
  <c r="P58" i="9" s="1"/>
  <c r="J80" i="9" s="1"/>
  <c r="G32" i="7"/>
  <c r="J58" i="7"/>
  <c r="P58" i="7" s="1"/>
  <c r="J80" i="7" s="1"/>
  <c r="J66" i="8"/>
  <c r="P66" i="8" s="1"/>
  <c r="J66" i="9"/>
  <c r="P66" i="9" s="1"/>
  <c r="W58" i="9"/>
  <c r="G27" i="9" s="1"/>
  <c r="G26" i="9" s="1"/>
  <c r="R52" i="7"/>
  <c r="W58" i="8"/>
  <c r="L76" i="7"/>
  <c r="L76" i="8"/>
  <c r="L76" i="9"/>
  <c r="G58" i="8"/>
  <c r="O58" i="8" s="1"/>
  <c r="G80" i="8" s="1"/>
  <c r="W66" i="8"/>
  <c r="G27" i="8" s="1"/>
  <c r="G26" i="8" s="1"/>
  <c r="G58" i="9"/>
  <c r="O58" i="9" s="1"/>
  <c r="W66" i="9"/>
  <c r="W58" i="7"/>
  <c r="G27" i="7" s="1"/>
  <c r="G26" i="7" s="1"/>
  <c r="W74" i="9"/>
  <c r="R68" i="7"/>
  <c r="R68" i="8"/>
  <c r="G32" i="8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1" i="3"/>
  <c r="Y1" i="3"/>
  <c r="CX1" i="3"/>
  <c r="CY1" i="3"/>
  <c r="CZ1" i="3"/>
  <c r="DA1" i="3"/>
  <c r="DB1" i="3"/>
  <c r="DC1" i="3"/>
  <c r="DF1" i="3"/>
  <c r="DG1" i="3"/>
  <c r="DH1" i="3"/>
  <c r="DI1" i="3"/>
  <c r="DJ1" i="3" s="1"/>
  <c r="A2" i="3"/>
  <c r="Y2" i="3"/>
  <c r="CU2" i="3"/>
  <c r="CV2" i="3"/>
  <c r="CX2" i="3"/>
  <c r="CY2" i="3"/>
  <c r="CZ2" i="3"/>
  <c r="DA2" i="3"/>
  <c r="DB2" i="3"/>
  <c r="DC2" i="3"/>
  <c r="DF2" i="3"/>
  <c r="DG2" i="3"/>
  <c r="DH2" i="3"/>
  <c r="DI2" i="3"/>
  <c r="DJ2" i="3" s="1"/>
  <c r="A3" i="3"/>
  <c r="Y3" i="3"/>
  <c r="CY3" i="3"/>
  <c r="CZ3" i="3"/>
  <c r="DA3" i="3"/>
  <c r="DB3" i="3"/>
  <c r="DC3" i="3"/>
  <c r="A4" i="3"/>
  <c r="Y4" i="3"/>
  <c r="CX4" i="3" s="1"/>
  <c r="CY4" i="3"/>
  <c r="CZ4" i="3"/>
  <c r="DB4" i="3" s="1"/>
  <c r="DA4" i="3"/>
  <c r="DC4" i="3"/>
  <c r="DH4" i="3"/>
  <c r="A5" i="3"/>
  <c r="Y5" i="3"/>
  <c r="CX5" i="3" s="1"/>
  <c r="CY5" i="3"/>
  <c r="CZ5" i="3"/>
  <c r="DA5" i="3"/>
  <c r="DB5" i="3"/>
  <c r="DC5" i="3"/>
  <c r="A6" i="3"/>
  <c r="Y6" i="3"/>
  <c r="CX6" i="3"/>
  <c r="CY6" i="3"/>
  <c r="CZ6" i="3"/>
  <c r="DB6" i="3" s="1"/>
  <c r="DA6" i="3"/>
  <c r="DC6" i="3"/>
  <c r="A7" i="3"/>
  <c r="Y7" i="3"/>
  <c r="CU7" i="3"/>
  <c r="CY7" i="3"/>
  <c r="CZ7" i="3"/>
  <c r="DA7" i="3"/>
  <c r="DB7" i="3"/>
  <c r="DC7" i="3"/>
  <c r="A8" i="3"/>
  <c r="Y8" i="3"/>
  <c r="CW8" i="3"/>
  <c r="CX8" i="3"/>
  <c r="CY8" i="3"/>
  <c r="CZ8" i="3"/>
  <c r="DB8" i="3" s="1"/>
  <c r="DA8" i="3"/>
  <c r="DC8" i="3"/>
  <c r="DF8" i="3"/>
  <c r="DG8" i="3"/>
  <c r="DH8" i="3"/>
  <c r="DI8" i="3"/>
  <c r="DJ8" i="3"/>
  <c r="A9" i="3"/>
  <c r="Y9" i="3"/>
  <c r="CX9" i="3" s="1"/>
  <c r="CY9" i="3"/>
  <c r="CZ9" i="3"/>
  <c r="DA9" i="3"/>
  <c r="DB9" i="3"/>
  <c r="DC9" i="3"/>
  <c r="A10" i="3"/>
  <c r="Y10" i="3"/>
  <c r="CX10" i="3" s="1"/>
  <c r="CY10" i="3"/>
  <c r="CZ10" i="3"/>
  <c r="DA10" i="3"/>
  <c r="DB10" i="3"/>
  <c r="DC10" i="3"/>
  <c r="DG10" i="3"/>
  <c r="A11" i="3"/>
  <c r="Y11" i="3"/>
  <c r="CX11" i="3" s="1"/>
  <c r="CY11" i="3"/>
  <c r="CZ11" i="3"/>
  <c r="DA11" i="3"/>
  <c r="DB11" i="3"/>
  <c r="DC11" i="3"/>
  <c r="DF11" i="3"/>
  <c r="DG11" i="3"/>
  <c r="DH11" i="3"/>
  <c r="DI11" i="3"/>
  <c r="DJ11" i="3"/>
  <c r="A12" i="3"/>
  <c r="Y12" i="3"/>
  <c r="CV12" i="3" s="1"/>
  <c r="CU12" i="3"/>
  <c r="CY12" i="3"/>
  <c r="CZ12" i="3"/>
  <c r="DB12" i="3" s="1"/>
  <c r="DA12" i="3"/>
  <c r="DC12" i="3"/>
  <c r="A13" i="3"/>
  <c r="Y13" i="3"/>
  <c r="CW13" i="3"/>
  <c r="CX13" i="3"/>
  <c r="CY13" i="3"/>
  <c r="CZ13" i="3"/>
  <c r="DB13" i="3" s="1"/>
  <c r="DA13" i="3"/>
  <c r="DC13" i="3"/>
  <c r="A14" i="3"/>
  <c r="Y14" i="3"/>
  <c r="CX14" i="3"/>
  <c r="CY14" i="3"/>
  <c r="CZ14" i="3"/>
  <c r="DA14" i="3"/>
  <c r="DB14" i="3"/>
  <c r="DC14" i="3"/>
  <c r="DF14" i="3"/>
  <c r="DJ14" i="3" s="1"/>
  <c r="DG14" i="3"/>
  <c r="DH14" i="3"/>
  <c r="DI14" i="3"/>
  <c r="A15" i="3"/>
  <c r="Y15" i="3"/>
  <c r="CX15" i="3"/>
  <c r="CY15" i="3"/>
  <c r="CZ15" i="3"/>
  <c r="DB15" i="3" s="1"/>
  <c r="DA15" i="3"/>
  <c r="DC15" i="3"/>
  <c r="DF15" i="3"/>
  <c r="DG15" i="3"/>
  <c r="DH15" i="3"/>
  <c r="DI15" i="3"/>
  <c r="DJ15" i="3"/>
  <c r="A16" i="3"/>
  <c r="Y16" i="3"/>
  <c r="CX16" i="3"/>
  <c r="CY16" i="3"/>
  <c r="CZ16" i="3"/>
  <c r="DB16" i="3" s="1"/>
  <c r="DA16" i="3"/>
  <c r="DC16" i="3"/>
  <c r="A17" i="3"/>
  <c r="Y17" i="3"/>
  <c r="CX17" i="3"/>
  <c r="DI17" i="3" s="1"/>
  <c r="CY17" i="3"/>
  <c r="CZ17" i="3"/>
  <c r="DB17" i="3" s="1"/>
  <c r="DA17" i="3"/>
  <c r="DC17" i="3"/>
  <c r="DF17" i="3"/>
  <c r="DJ17" i="3" s="1"/>
  <c r="DG17" i="3"/>
  <c r="DH17" i="3"/>
  <c r="A18" i="3"/>
  <c r="Y18" i="3"/>
  <c r="CX18" i="3" s="1"/>
  <c r="CY18" i="3"/>
  <c r="CZ18" i="3"/>
  <c r="DA18" i="3"/>
  <c r="DB18" i="3"/>
  <c r="DC18" i="3"/>
  <c r="DI18" i="3"/>
  <c r="DJ18" i="3" s="1"/>
  <c r="A19" i="3"/>
  <c r="Y19" i="3"/>
  <c r="CU19" i="3"/>
  <c r="CY19" i="3"/>
  <c r="CZ19" i="3"/>
  <c r="DB19" i="3" s="1"/>
  <c r="DA19" i="3"/>
  <c r="DC19" i="3"/>
  <c r="A20" i="3"/>
  <c r="Y20" i="3"/>
  <c r="CW20" i="3"/>
  <c r="CX20" i="3"/>
  <c r="DH20" i="3" s="1"/>
  <c r="CY20" i="3"/>
  <c r="CZ20" i="3"/>
  <c r="DB20" i="3" s="1"/>
  <c r="DA20" i="3"/>
  <c r="DC20" i="3"/>
  <c r="DF20" i="3"/>
  <c r="DG20" i="3"/>
  <c r="DJ20" i="3" s="1"/>
  <c r="DI20" i="3"/>
  <c r="A21" i="3"/>
  <c r="Y21" i="3"/>
  <c r="CX21" i="3"/>
  <c r="CY21" i="3"/>
  <c r="CZ21" i="3"/>
  <c r="DA21" i="3"/>
  <c r="DB21" i="3"/>
  <c r="DC21" i="3"/>
  <c r="DF21" i="3"/>
  <c r="DJ21" i="3" s="1"/>
  <c r="DG21" i="3"/>
  <c r="A22" i="3"/>
  <c r="Y22" i="3"/>
  <c r="CX22" i="3"/>
  <c r="CY22" i="3"/>
  <c r="CZ22" i="3"/>
  <c r="DA22" i="3"/>
  <c r="DB22" i="3"/>
  <c r="DC22" i="3"/>
  <c r="A23" i="3"/>
  <c r="Y23" i="3"/>
  <c r="CX23" i="3" s="1"/>
  <c r="CY23" i="3"/>
  <c r="CZ23" i="3"/>
  <c r="DA23" i="3"/>
  <c r="DB23" i="3"/>
  <c r="DC23" i="3"/>
  <c r="DF23" i="3"/>
  <c r="DG23" i="3"/>
  <c r="DH23" i="3"/>
  <c r="DI23" i="3"/>
  <c r="DJ23" i="3"/>
  <c r="A24" i="3"/>
  <c r="Y24" i="3"/>
  <c r="CX24" i="3"/>
  <c r="CY24" i="3"/>
  <c r="CZ24" i="3"/>
  <c r="DA24" i="3"/>
  <c r="DB24" i="3"/>
  <c r="DC24" i="3"/>
  <c r="DH24" i="3"/>
  <c r="DI24" i="3"/>
  <c r="A25" i="3"/>
  <c r="Y25" i="3"/>
  <c r="CX25" i="3"/>
  <c r="CY25" i="3"/>
  <c r="CZ25" i="3"/>
  <c r="DB25" i="3" s="1"/>
  <c r="DA25" i="3"/>
  <c r="DC25" i="3"/>
  <c r="A26" i="3"/>
  <c r="Y26" i="3"/>
  <c r="CU26" i="3"/>
  <c r="CV26" i="3"/>
  <c r="CX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X28" i="3" s="1"/>
  <c r="CY28" i="3"/>
  <c r="CZ28" i="3"/>
  <c r="DB28" i="3" s="1"/>
  <c r="DA28" i="3"/>
  <c r="DC28" i="3"/>
  <c r="A29" i="3"/>
  <c r="Y29" i="3"/>
  <c r="CX29" i="3"/>
  <c r="CY29" i="3"/>
  <c r="CZ29" i="3"/>
  <c r="DA29" i="3"/>
  <c r="DB29" i="3"/>
  <c r="DC29" i="3"/>
  <c r="DF29" i="3"/>
  <c r="DJ29" i="3" s="1"/>
  <c r="DH29" i="3"/>
  <c r="A30" i="3"/>
  <c r="Y30" i="3"/>
  <c r="CX30" i="3"/>
  <c r="CY30" i="3"/>
  <c r="CZ30" i="3"/>
  <c r="DA30" i="3"/>
  <c r="DB30" i="3"/>
  <c r="DC30" i="3"/>
  <c r="DF30" i="3"/>
  <c r="DG30" i="3"/>
  <c r="DH30" i="3"/>
  <c r="DI30" i="3"/>
  <c r="DJ30" i="3"/>
  <c r="A31" i="3"/>
  <c r="Y31" i="3"/>
  <c r="CU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X33" i="3"/>
  <c r="CY33" i="3"/>
  <c r="CZ33" i="3"/>
  <c r="DB33" i="3" s="1"/>
  <c r="DA33" i="3"/>
  <c r="DC33" i="3"/>
  <c r="DF33" i="3"/>
  <c r="DJ33" i="3" s="1"/>
  <c r="DG33" i="3"/>
  <c r="A34" i="3"/>
  <c r="Y34" i="3"/>
  <c r="CX34" i="3"/>
  <c r="CY34" i="3"/>
  <c r="CZ34" i="3"/>
  <c r="DB34" i="3" s="1"/>
  <c r="DA34" i="3"/>
  <c r="DC34" i="3"/>
  <c r="A35" i="3"/>
  <c r="Y35" i="3"/>
  <c r="CX35" i="3" s="1"/>
  <c r="CY35" i="3"/>
  <c r="CZ35" i="3"/>
  <c r="DA35" i="3"/>
  <c r="DB35" i="3"/>
  <c r="DC35" i="3"/>
  <c r="DF35" i="3"/>
  <c r="DH35" i="3"/>
  <c r="A36" i="3"/>
  <c r="Y36" i="3"/>
  <c r="CV36" i="3" s="1"/>
  <c r="CU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X38" i="3"/>
  <c r="DG38" i="3" s="1"/>
  <c r="CY38" i="3"/>
  <c r="CZ38" i="3"/>
  <c r="DB38" i="3" s="1"/>
  <c r="DA38" i="3"/>
  <c r="DC38" i="3"/>
  <c r="DF38" i="3"/>
  <c r="DJ38" i="3" s="1"/>
  <c r="A39" i="3"/>
  <c r="Y39" i="3"/>
  <c r="CX39" i="3"/>
  <c r="CY39" i="3"/>
  <c r="CZ39" i="3"/>
  <c r="DB39" i="3" s="1"/>
  <c r="DA39" i="3"/>
  <c r="DC39" i="3"/>
  <c r="DF39" i="3"/>
  <c r="DJ39" i="3" s="1"/>
  <c r="DG39" i="3"/>
  <c r="DH39" i="3"/>
  <c r="DI39" i="3"/>
  <c r="A40" i="3"/>
  <c r="Y40" i="3"/>
  <c r="CX40" i="3" s="1"/>
  <c r="CY40" i="3"/>
  <c r="CZ40" i="3"/>
  <c r="DB40" i="3" s="1"/>
  <c r="DA40" i="3"/>
  <c r="DC40" i="3"/>
  <c r="DH40" i="3"/>
  <c r="A41" i="3"/>
  <c r="Y41" i="3"/>
  <c r="CX41" i="3"/>
  <c r="DI41" i="3" s="1"/>
  <c r="CY41" i="3"/>
  <c r="CZ41" i="3"/>
  <c r="DB41" i="3" s="1"/>
  <c r="DA41" i="3"/>
  <c r="DC41" i="3"/>
  <c r="A42" i="3"/>
  <c r="Y42" i="3"/>
  <c r="CX42" i="3"/>
  <c r="CY42" i="3"/>
  <c r="CZ42" i="3"/>
  <c r="DA42" i="3"/>
  <c r="DB42" i="3"/>
  <c r="DC42" i="3"/>
  <c r="DF42" i="3"/>
  <c r="DG42" i="3"/>
  <c r="DH42" i="3"/>
  <c r="DI42" i="3"/>
  <c r="DJ42" i="3"/>
  <c r="A43" i="3"/>
  <c r="Y43" i="3"/>
  <c r="CU43" i="3"/>
  <c r="CY43" i="3"/>
  <c r="CZ43" i="3"/>
  <c r="DA43" i="3"/>
  <c r="DB43" i="3"/>
  <c r="DC43" i="3"/>
  <c r="A44" i="3"/>
  <c r="Y44" i="3"/>
  <c r="CW44" i="3"/>
  <c r="CX44" i="3"/>
  <c r="CY44" i="3"/>
  <c r="CZ44" i="3"/>
  <c r="DB44" i="3" s="1"/>
  <c r="DA44" i="3"/>
  <c r="DC44" i="3"/>
  <c r="A45" i="3"/>
  <c r="Y45" i="3"/>
  <c r="CX45" i="3" s="1"/>
  <c r="CY45" i="3"/>
  <c r="CZ45" i="3"/>
  <c r="DA45" i="3"/>
  <c r="DB45" i="3"/>
  <c r="DC45" i="3"/>
  <c r="DF45" i="3"/>
  <c r="DJ45" i="3" s="1"/>
  <c r="DG45" i="3"/>
  <c r="A46" i="3"/>
  <c r="Y46" i="3"/>
  <c r="CX46" i="3" s="1"/>
  <c r="CY46" i="3"/>
  <c r="CZ46" i="3"/>
  <c r="DA46" i="3"/>
  <c r="DB46" i="3"/>
  <c r="DC46" i="3"/>
  <c r="A47" i="3"/>
  <c r="Y47" i="3"/>
  <c r="CX47" i="3" s="1"/>
  <c r="DF47" i="3" s="1"/>
  <c r="DJ47" i="3" s="1"/>
  <c r="CY47" i="3"/>
  <c r="CZ47" i="3"/>
  <c r="DA47" i="3"/>
  <c r="DB47" i="3"/>
  <c r="DC47" i="3"/>
  <c r="A48" i="3"/>
  <c r="Y48" i="3"/>
  <c r="CX48" i="3"/>
  <c r="CY48" i="3"/>
  <c r="CZ48" i="3"/>
  <c r="DB48" i="3" s="1"/>
  <c r="DA48" i="3"/>
  <c r="DC48" i="3"/>
  <c r="DH48" i="3"/>
  <c r="DI48" i="3"/>
  <c r="A49" i="3"/>
  <c r="Y49" i="3"/>
  <c r="CX49" i="3" s="1"/>
  <c r="CY49" i="3"/>
  <c r="CZ49" i="3"/>
  <c r="DA49" i="3"/>
  <c r="DB49" i="3"/>
  <c r="DC49" i="3"/>
  <c r="DG49" i="3"/>
  <c r="DI49" i="3"/>
  <c r="DJ49" i="3" s="1"/>
  <c r="A50" i="3"/>
  <c r="Y50" i="3"/>
  <c r="CU50" i="3"/>
  <c r="CV50" i="3"/>
  <c r="CX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X52" i="3"/>
  <c r="DF52" i="3" s="1"/>
  <c r="CY52" i="3"/>
  <c r="CZ52" i="3"/>
  <c r="DB52" i="3" s="1"/>
  <c r="DA52" i="3"/>
  <c r="DC52" i="3"/>
  <c r="DG52" i="3"/>
  <c r="DH52" i="3"/>
  <c r="DI52" i="3"/>
  <c r="DJ52" i="3"/>
  <c r="A53" i="3"/>
  <c r="Y53" i="3"/>
  <c r="CX53" i="3"/>
  <c r="CY53" i="3"/>
  <c r="CZ53" i="3"/>
  <c r="DB53" i="3" s="1"/>
  <c r="DA53" i="3"/>
  <c r="DC53" i="3"/>
  <c r="A54" i="3"/>
  <c r="Y54" i="3"/>
  <c r="CX54" i="3"/>
  <c r="DI54" i="3" s="1"/>
  <c r="DJ54" i="3" s="1"/>
  <c r="CY54" i="3"/>
  <c r="CZ54" i="3"/>
  <c r="DB54" i="3" s="1"/>
  <c r="DA54" i="3"/>
  <c r="DC54" i="3"/>
  <c r="A55" i="3"/>
  <c r="Y55" i="3"/>
  <c r="CU55" i="3"/>
  <c r="CY55" i="3"/>
  <c r="CZ55" i="3"/>
  <c r="DA55" i="3"/>
  <c r="DB55" i="3"/>
  <c r="DC55" i="3"/>
  <c r="A56" i="3"/>
  <c r="Y56" i="3"/>
  <c r="CX56" i="3" s="1"/>
  <c r="CW56" i="3"/>
  <c r="CY56" i="3"/>
  <c r="CZ56" i="3"/>
  <c r="DB56" i="3" s="1"/>
  <c r="DA56" i="3"/>
  <c r="DC56" i="3"/>
  <c r="A57" i="3"/>
  <c r="Y57" i="3"/>
  <c r="CX57" i="3" s="1"/>
  <c r="CY57" i="3"/>
  <c r="CZ57" i="3"/>
  <c r="DA57" i="3"/>
  <c r="DB57" i="3"/>
  <c r="DC57" i="3"/>
  <c r="DG57" i="3"/>
  <c r="A58" i="3"/>
  <c r="Y58" i="3"/>
  <c r="CX58" i="3" s="1"/>
  <c r="CY58" i="3"/>
  <c r="CZ58" i="3"/>
  <c r="DA58" i="3"/>
  <c r="DB58" i="3"/>
  <c r="DC58" i="3"/>
  <c r="A59" i="3"/>
  <c r="Y59" i="3"/>
  <c r="CX59" i="3" s="1"/>
  <c r="CY59" i="3"/>
  <c r="CZ59" i="3"/>
  <c r="DA59" i="3"/>
  <c r="DB59" i="3"/>
  <c r="DC59" i="3"/>
  <c r="A60" i="3"/>
  <c r="Y60" i="3"/>
  <c r="CV60" i="3" s="1"/>
  <c r="CU60" i="3"/>
  <c r="CY60" i="3"/>
  <c r="CZ60" i="3"/>
  <c r="DB60" i="3" s="1"/>
  <c r="DA60" i="3"/>
  <c r="DC60" i="3"/>
  <c r="A61" i="3"/>
  <c r="Y61" i="3"/>
  <c r="CW61" i="3"/>
  <c r="CX61" i="3"/>
  <c r="CY61" i="3"/>
  <c r="CZ61" i="3"/>
  <c r="DB61" i="3" s="1"/>
  <c r="DA61" i="3"/>
  <c r="DC61" i="3"/>
  <c r="DF61" i="3"/>
  <c r="A62" i="3"/>
  <c r="Y62" i="3"/>
  <c r="CX62" i="3" s="1"/>
  <c r="CY62" i="3"/>
  <c r="CZ62" i="3"/>
  <c r="DA62" i="3"/>
  <c r="DB62" i="3"/>
  <c r="DC62" i="3"/>
  <c r="DI62" i="3"/>
  <c r="A63" i="3"/>
  <c r="Y63" i="3"/>
  <c r="CX63" i="3"/>
  <c r="CY63" i="3"/>
  <c r="CZ63" i="3"/>
  <c r="DA63" i="3"/>
  <c r="DB63" i="3"/>
  <c r="DC63" i="3"/>
  <c r="DF63" i="3"/>
  <c r="DJ63" i="3" s="1"/>
  <c r="DG63" i="3"/>
  <c r="DH63" i="3"/>
  <c r="DI63" i="3"/>
  <c r="A64" i="3"/>
  <c r="Y64" i="3"/>
  <c r="CX64" i="3" s="1"/>
  <c r="CY64" i="3"/>
  <c r="CZ64" i="3"/>
  <c r="DB64" i="3" s="1"/>
  <c r="DA64" i="3"/>
  <c r="DC64" i="3"/>
  <c r="DI64" i="3"/>
  <c r="A65" i="3"/>
  <c r="Y65" i="3"/>
  <c r="CX65" i="3"/>
  <c r="CY65" i="3"/>
  <c r="CZ65" i="3"/>
  <c r="DA65" i="3"/>
  <c r="DB65" i="3"/>
  <c r="DC65" i="3"/>
  <c r="DH65" i="3"/>
  <c r="A66" i="3"/>
  <c r="Y66" i="3"/>
  <c r="CX66" i="3" s="1"/>
  <c r="CY66" i="3"/>
  <c r="CZ66" i="3"/>
  <c r="DA66" i="3"/>
  <c r="DB66" i="3"/>
  <c r="DC66" i="3"/>
  <c r="DG66" i="3"/>
  <c r="A67" i="3"/>
  <c r="Y67" i="3"/>
  <c r="CU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X69" i="3"/>
  <c r="CY69" i="3"/>
  <c r="CZ69" i="3"/>
  <c r="DA69" i="3"/>
  <c r="DB69" i="3"/>
  <c r="DC69" i="3"/>
  <c r="A70" i="3"/>
  <c r="Y70" i="3"/>
  <c r="CX70" i="3"/>
  <c r="CY70" i="3"/>
  <c r="CZ70" i="3"/>
  <c r="DB70" i="3" s="1"/>
  <c r="DA70" i="3"/>
  <c r="DC70" i="3"/>
  <c r="DF70" i="3"/>
  <c r="DG70" i="3"/>
  <c r="DH70" i="3"/>
  <c r="DI70" i="3"/>
  <c r="DJ70" i="3"/>
  <c r="A71" i="3"/>
  <c r="Y71" i="3"/>
  <c r="CX71" i="3" s="1"/>
  <c r="CY71" i="3"/>
  <c r="CZ71" i="3"/>
  <c r="DA71" i="3"/>
  <c r="DB71" i="3"/>
  <c r="DC71" i="3"/>
  <c r="DH71" i="3"/>
  <c r="A72" i="3"/>
  <c r="Y72" i="3"/>
  <c r="CX72" i="3"/>
  <c r="CY72" i="3"/>
  <c r="CZ72" i="3"/>
  <c r="DB72" i="3" s="1"/>
  <c r="DA72" i="3"/>
  <c r="DC7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Q28" i="1"/>
  <c r="R28" i="1"/>
  <c r="T28" i="1"/>
  <c r="AC28" i="1"/>
  <c r="AD28" i="1"/>
  <c r="AE28" i="1"/>
  <c r="AF28" i="1"/>
  <c r="CT28" i="1" s="1"/>
  <c r="S28" i="1" s="1"/>
  <c r="AG28" i="1"/>
  <c r="CU28" i="1" s="1"/>
  <c r="AH28" i="1"/>
  <c r="AI28" i="1"/>
  <c r="CW28" i="1" s="1"/>
  <c r="V28" i="1" s="1"/>
  <c r="AJ28" i="1"/>
  <c r="CX28" i="1" s="1"/>
  <c r="W28" i="1" s="1"/>
  <c r="CQ28" i="1"/>
  <c r="CR28" i="1"/>
  <c r="CS28" i="1"/>
  <c r="CV28" i="1"/>
  <c r="U28" i="1" s="1"/>
  <c r="GL28" i="1"/>
  <c r="GO28" i="1"/>
  <c r="GP28" i="1"/>
  <c r="CD37" i="1" s="1"/>
  <c r="GV28" i="1"/>
  <c r="HC28" i="1" s="1"/>
  <c r="GX28" i="1"/>
  <c r="I29" i="1"/>
  <c r="P29" i="1"/>
  <c r="AC29" i="1"/>
  <c r="CQ29" i="1" s="1"/>
  <c r="AD29" i="1"/>
  <c r="AE29" i="1"/>
  <c r="CS29" i="1" s="1"/>
  <c r="AF29" i="1"/>
  <c r="AB29" i="1" s="1"/>
  <c r="AG29" i="1"/>
  <c r="AH29" i="1"/>
  <c r="CV29" i="1" s="1"/>
  <c r="U29" i="1" s="1"/>
  <c r="AI29" i="1"/>
  <c r="AJ29" i="1"/>
  <c r="CX29" i="1" s="1"/>
  <c r="W29" i="1" s="1"/>
  <c r="CR29" i="1"/>
  <c r="Q29" i="1" s="1"/>
  <c r="CP29" i="1" s="1"/>
  <c r="O29" i="1" s="1"/>
  <c r="CT29" i="1"/>
  <c r="S29" i="1" s="1"/>
  <c r="CU29" i="1"/>
  <c r="T29" i="1" s="1"/>
  <c r="CW29" i="1"/>
  <c r="V29" i="1" s="1"/>
  <c r="GL29" i="1"/>
  <c r="GO29" i="1"/>
  <c r="GP29" i="1"/>
  <c r="GV29" i="1"/>
  <c r="HC29" i="1" s="1"/>
  <c r="GX29" i="1"/>
  <c r="C30" i="1"/>
  <c r="D30" i="1"/>
  <c r="P30" i="1"/>
  <c r="R30" i="1"/>
  <c r="T30" i="1"/>
  <c r="AC30" i="1"/>
  <c r="AD30" i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CS30" i="1"/>
  <c r="CU30" i="1"/>
  <c r="CW30" i="1"/>
  <c r="V30" i="1" s="1"/>
  <c r="GL30" i="1"/>
  <c r="GO30" i="1"/>
  <c r="GP30" i="1"/>
  <c r="GV30" i="1"/>
  <c r="HC30" i="1"/>
  <c r="GX30" i="1" s="1"/>
  <c r="I31" i="1"/>
  <c r="P31" i="1" s="1"/>
  <c r="AB31" i="1"/>
  <c r="AC31" i="1"/>
  <c r="AD31" i="1"/>
  <c r="CR31" i="1" s="1"/>
  <c r="AE31" i="1"/>
  <c r="AF31" i="1"/>
  <c r="CT31" i="1" s="1"/>
  <c r="AG31" i="1"/>
  <c r="CU31" i="1" s="1"/>
  <c r="AH31" i="1"/>
  <c r="CV31" i="1" s="1"/>
  <c r="AI31" i="1"/>
  <c r="AJ31" i="1"/>
  <c r="CX31" i="1" s="1"/>
  <c r="CQ31" i="1"/>
  <c r="CS31" i="1"/>
  <c r="CW31" i="1"/>
  <c r="GL31" i="1"/>
  <c r="GO31" i="1"/>
  <c r="CC37" i="1" s="1"/>
  <c r="GP31" i="1"/>
  <c r="GV31" i="1"/>
  <c r="HC31" i="1" s="1"/>
  <c r="GX31" i="1"/>
  <c r="C32" i="1"/>
  <c r="D32" i="1"/>
  <c r="AC32" i="1"/>
  <c r="CQ32" i="1" s="1"/>
  <c r="P32" i="1" s="1"/>
  <c r="AE32" i="1"/>
  <c r="CS32" i="1" s="1"/>
  <c r="R32" i="1" s="1"/>
  <c r="AF32" i="1"/>
  <c r="CT32" i="1" s="1"/>
  <c r="S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X32" i="1"/>
  <c r="W32" i="1" s="1"/>
  <c r="CZ32" i="1"/>
  <c r="Y32" i="1" s="1"/>
  <c r="GL32" i="1"/>
  <c r="GO32" i="1"/>
  <c r="GP32" i="1"/>
  <c r="GV32" i="1"/>
  <c r="HC32" i="1"/>
  <c r="GX32" i="1" s="1"/>
  <c r="I33" i="1"/>
  <c r="AC33" i="1"/>
  <c r="CQ33" i="1" s="1"/>
  <c r="P33" i="1" s="1"/>
  <c r="AD33" i="1"/>
  <c r="CR33" i="1" s="1"/>
  <c r="Q33" i="1" s="1"/>
  <c r="AE33" i="1"/>
  <c r="CS33" i="1" s="1"/>
  <c r="R33" i="1" s="1"/>
  <c r="AF33" i="1"/>
  <c r="CT33" i="1" s="1"/>
  <c r="S33" i="1" s="1"/>
  <c r="CY33" i="1" s="1"/>
  <c r="X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X33" i="1"/>
  <c r="W33" i="1" s="1"/>
  <c r="CZ33" i="1"/>
  <c r="Y33" i="1" s="1"/>
  <c r="GL33" i="1"/>
  <c r="GO33" i="1"/>
  <c r="GP33" i="1"/>
  <c r="GV33" i="1"/>
  <c r="HC33" i="1" s="1"/>
  <c r="GX33" i="1" s="1"/>
  <c r="C34" i="1"/>
  <c r="D34" i="1"/>
  <c r="V34" i="1"/>
  <c r="W34" i="1"/>
  <c r="AC34" i="1"/>
  <c r="CQ34" i="1" s="1"/>
  <c r="P34" i="1" s="1"/>
  <c r="AE34" i="1"/>
  <c r="CS34" i="1" s="1"/>
  <c r="R34" i="1" s="1"/>
  <c r="AF34" i="1"/>
  <c r="AG34" i="1"/>
  <c r="AH34" i="1"/>
  <c r="AI34" i="1"/>
  <c r="AJ34" i="1"/>
  <c r="CT34" i="1"/>
  <c r="S34" i="1" s="1"/>
  <c r="CY34" i="1" s="1"/>
  <c r="X34" i="1" s="1"/>
  <c r="CU34" i="1"/>
  <c r="T34" i="1" s="1"/>
  <c r="CV34" i="1"/>
  <c r="U34" i="1" s="1"/>
  <c r="CW34" i="1"/>
  <c r="CX34" i="1"/>
  <c r="GL34" i="1"/>
  <c r="GO34" i="1"/>
  <c r="GP34" i="1"/>
  <c r="GV34" i="1"/>
  <c r="HC34" i="1"/>
  <c r="GX34" i="1" s="1"/>
  <c r="I35" i="1"/>
  <c r="R35" i="1"/>
  <c r="S35" i="1"/>
  <c r="AB35" i="1"/>
  <c r="AC35" i="1"/>
  <c r="AD35" i="1"/>
  <c r="AE35" i="1"/>
  <c r="AF35" i="1"/>
  <c r="AG35" i="1"/>
  <c r="AH35" i="1"/>
  <c r="AI35" i="1"/>
  <c r="AJ35" i="1"/>
  <c r="CQ35" i="1"/>
  <c r="P35" i="1" s="1"/>
  <c r="CP35" i="1" s="1"/>
  <c r="O35" i="1" s="1"/>
  <c r="CR35" i="1"/>
  <c r="Q35" i="1" s="1"/>
  <c r="CS35" i="1"/>
  <c r="CT35" i="1"/>
  <c r="CU35" i="1"/>
  <c r="T35" i="1" s="1"/>
  <c r="CV35" i="1"/>
  <c r="U35" i="1" s="1"/>
  <c r="CW35" i="1"/>
  <c r="V35" i="1" s="1"/>
  <c r="CX35" i="1"/>
  <c r="W35" i="1" s="1"/>
  <c r="GL35" i="1"/>
  <c r="GO35" i="1"/>
  <c r="GP35" i="1"/>
  <c r="GV35" i="1"/>
  <c r="HC35" i="1" s="1"/>
  <c r="GX35" i="1" s="1"/>
  <c r="B37" i="1"/>
  <c r="C37" i="1"/>
  <c r="C26" i="1" s="1"/>
  <c r="D37" i="1"/>
  <c r="D26" i="1" s="1"/>
  <c r="F37" i="1"/>
  <c r="F26" i="1" s="1"/>
  <c r="G37" i="1"/>
  <c r="G26" i="1" s="1"/>
  <c r="AP37" i="1"/>
  <c r="AP67" i="1" s="1"/>
  <c r="BC37" i="1"/>
  <c r="BD37" i="1"/>
  <c r="BX37" i="1"/>
  <c r="BY37" i="1"/>
  <c r="CK37" i="1"/>
  <c r="CK26" i="1" s="1"/>
  <c r="CL37" i="1"/>
  <c r="CL26" i="1" s="1"/>
  <c r="CM37" i="1"/>
  <c r="CM26" i="1" s="1"/>
  <c r="F53" i="1"/>
  <c r="F62" i="1"/>
  <c r="B67" i="1"/>
  <c r="B22" i="1" s="1"/>
  <c r="C67" i="1"/>
  <c r="C22" i="1" s="1"/>
  <c r="D67" i="1"/>
  <c r="D22" i="1" s="1"/>
  <c r="F67" i="1"/>
  <c r="F22" i="1" s="1"/>
  <c r="G67" i="1"/>
  <c r="G22" i="1" s="1"/>
  <c r="D105" i="1"/>
  <c r="C107" i="1"/>
  <c r="E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Z107" i="1"/>
  <c r="CA107" i="1"/>
  <c r="CB107" i="1"/>
  <c r="CC107" i="1"/>
  <c r="CD107" i="1"/>
  <c r="CE107" i="1"/>
  <c r="CF107" i="1"/>
  <c r="CG107" i="1"/>
  <c r="CH107" i="1"/>
  <c r="CI107" i="1"/>
  <c r="CJ107" i="1"/>
  <c r="CK107" i="1"/>
  <c r="CL107" i="1"/>
  <c r="CM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D109" i="1"/>
  <c r="B111" i="1"/>
  <c r="D111" i="1"/>
  <c r="E111" i="1"/>
  <c r="F111" i="1"/>
  <c r="Z111" i="1"/>
  <c r="AA111" i="1"/>
  <c r="AM111" i="1"/>
  <c r="AN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CL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C113" i="1"/>
  <c r="D113" i="1"/>
  <c r="S113" i="1"/>
  <c r="U113" i="1"/>
  <c r="AB113" i="1"/>
  <c r="AC113" i="1"/>
  <c r="AD113" i="1"/>
  <c r="AE113" i="1"/>
  <c r="AF113" i="1"/>
  <c r="AG113" i="1"/>
  <c r="AH113" i="1"/>
  <c r="AI113" i="1"/>
  <c r="CW113" i="1" s="1"/>
  <c r="V113" i="1" s="1"/>
  <c r="AJ113" i="1"/>
  <c r="CX113" i="1" s="1"/>
  <c r="W113" i="1" s="1"/>
  <c r="CQ113" i="1"/>
  <c r="P113" i="1" s="1"/>
  <c r="CR113" i="1"/>
  <c r="Q113" i="1" s="1"/>
  <c r="CS113" i="1"/>
  <c r="R113" i="1" s="1"/>
  <c r="CT113" i="1"/>
  <c r="CU113" i="1"/>
  <c r="T113" i="1" s="1"/>
  <c r="CV113" i="1"/>
  <c r="GL113" i="1"/>
  <c r="GO113" i="1"/>
  <c r="GP113" i="1"/>
  <c r="GV113" i="1"/>
  <c r="GX113" i="1"/>
  <c r="HC113" i="1"/>
  <c r="I114" i="1"/>
  <c r="P114" i="1"/>
  <c r="AC114" i="1"/>
  <c r="AE114" i="1"/>
  <c r="AF114" i="1"/>
  <c r="AG114" i="1"/>
  <c r="CU114" i="1" s="1"/>
  <c r="AH114" i="1"/>
  <c r="AI114" i="1"/>
  <c r="CW114" i="1" s="1"/>
  <c r="AJ114" i="1"/>
  <c r="CX114" i="1" s="1"/>
  <c r="CQ114" i="1"/>
  <c r="CT114" i="1"/>
  <c r="S114" i="1" s="1"/>
  <c r="CV114" i="1"/>
  <c r="U114" i="1" s="1"/>
  <c r="GL114" i="1"/>
  <c r="GO114" i="1"/>
  <c r="GP114" i="1"/>
  <c r="CD122" i="1" s="1"/>
  <c r="GV114" i="1"/>
  <c r="HC114" i="1" s="1"/>
  <c r="GX114" i="1" s="1"/>
  <c r="C115" i="1"/>
  <c r="D115" i="1"/>
  <c r="AC115" i="1"/>
  <c r="AE115" i="1"/>
  <c r="AF115" i="1"/>
  <c r="CT115" i="1" s="1"/>
  <c r="S115" i="1" s="1"/>
  <c r="AG115" i="1"/>
  <c r="AH115" i="1"/>
  <c r="CV115" i="1" s="1"/>
  <c r="U115" i="1" s="1"/>
  <c r="AI115" i="1"/>
  <c r="CW115" i="1" s="1"/>
  <c r="V115" i="1" s="1"/>
  <c r="AJ115" i="1"/>
  <c r="CX115" i="1" s="1"/>
  <c r="W115" i="1" s="1"/>
  <c r="CU115" i="1"/>
  <c r="T115" i="1" s="1"/>
  <c r="GL115" i="1"/>
  <c r="GO115" i="1"/>
  <c r="GP115" i="1"/>
  <c r="GV115" i="1"/>
  <c r="HC115" i="1"/>
  <c r="GX115" i="1" s="1"/>
  <c r="I116" i="1"/>
  <c r="AC116" i="1"/>
  <c r="AE116" i="1"/>
  <c r="AF116" i="1"/>
  <c r="CT116" i="1" s="1"/>
  <c r="S116" i="1" s="1"/>
  <c r="AG116" i="1"/>
  <c r="CU116" i="1" s="1"/>
  <c r="T116" i="1" s="1"/>
  <c r="AH116" i="1"/>
  <c r="CV116" i="1" s="1"/>
  <c r="U116" i="1" s="1"/>
  <c r="AI116" i="1"/>
  <c r="CW116" i="1" s="1"/>
  <c r="V116" i="1" s="1"/>
  <c r="AJ116" i="1"/>
  <c r="CX116" i="1" s="1"/>
  <c r="W116" i="1" s="1"/>
  <c r="GL116" i="1"/>
  <c r="GO116" i="1"/>
  <c r="GP116" i="1"/>
  <c r="GV116" i="1"/>
  <c r="HC116" i="1" s="1"/>
  <c r="GX116" i="1"/>
  <c r="C117" i="1"/>
  <c r="D117" i="1"/>
  <c r="S117" i="1"/>
  <c r="CY117" i="1" s="1"/>
  <c r="X117" i="1" s="1"/>
  <c r="U117" i="1"/>
  <c r="AC117" i="1"/>
  <c r="AD117" i="1"/>
  <c r="CR117" i="1" s="1"/>
  <c r="Q117" i="1" s="1"/>
  <c r="AE117" i="1"/>
  <c r="CS117" i="1" s="1"/>
  <c r="R117" i="1" s="1"/>
  <c r="AF117" i="1"/>
  <c r="AG117" i="1"/>
  <c r="CU117" i="1" s="1"/>
  <c r="T117" i="1" s="1"/>
  <c r="AH117" i="1"/>
  <c r="AI117" i="1"/>
  <c r="CW117" i="1" s="1"/>
  <c r="V117" i="1" s="1"/>
  <c r="AJ117" i="1"/>
  <c r="CT117" i="1"/>
  <c r="CV117" i="1"/>
  <c r="CX117" i="1"/>
  <c r="W117" i="1" s="1"/>
  <c r="GL117" i="1"/>
  <c r="GO117" i="1"/>
  <c r="CC122" i="1" s="1"/>
  <c r="GP117" i="1"/>
  <c r="GV117" i="1"/>
  <c r="HC117" i="1" s="1"/>
  <c r="GX117" i="1"/>
  <c r="I118" i="1"/>
  <c r="AC118" i="1"/>
  <c r="AE118" i="1"/>
  <c r="AF118" i="1"/>
  <c r="CT118" i="1" s="1"/>
  <c r="S118" i="1" s="1"/>
  <c r="AG118" i="1"/>
  <c r="CU118" i="1" s="1"/>
  <c r="T118" i="1" s="1"/>
  <c r="AH118" i="1"/>
  <c r="CV118" i="1" s="1"/>
  <c r="U118" i="1" s="1"/>
  <c r="AI118" i="1"/>
  <c r="AJ118" i="1"/>
  <c r="CX118" i="1" s="1"/>
  <c r="W118" i="1" s="1"/>
  <c r="CQ118" i="1"/>
  <c r="P118" i="1" s="1"/>
  <c r="CW118" i="1"/>
  <c r="V118" i="1" s="1"/>
  <c r="GL118" i="1"/>
  <c r="GO118" i="1"/>
  <c r="GP118" i="1"/>
  <c r="GV118" i="1"/>
  <c r="HC118" i="1"/>
  <c r="GX118" i="1" s="1"/>
  <c r="C119" i="1"/>
  <c r="D119" i="1"/>
  <c r="AC119" i="1"/>
  <c r="CQ119" i="1" s="1"/>
  <c r="P119" i="1" s="1"/>
  <c r="AE119" i="1"/>
  <c r="CS119" i="1" s="1"/>
  <c r="R119" i="1" s="1"/>
  <c r="AF119" i="1"/>
  <c r="CT119" i="1" s="1"/>
  <c r="S119" i="1" s="1"/>
  <c r="CZ119" i="1" s="1"/>
  <c r="Y119" i="1" s="1"/>
  <c r="AG119" i="1"/>
  <c r="CU119" i="1" s="1"/>
  <c r="T119" i="1" s="1"/>
  <c r="AH119" i="1"/>
  <c r="CV119" i="1" s="1"/>
  <c r="U119" i="1" s="1"/>
  <c r="AI119" i="1"/>
  <c r="AJ119" i="1"/>
  <c r="CX119" i="1" s="1"/>
  <c r="W119" i="1" s="1"/>
  <c r="CW119" i="1"/>
  <c r="V119" i="1" s="1"/>
  <c r="CY119" i="1"/>
  <c r="X119" i="1" s="1"/>
  <c r="GL119" i="1"/>
  <c r="GO119" i="1"/>
  <c r="GP119" i="1"/>
  <c r="GV119" i="1"/>
  <c r="HC119" i="1" s="1"/>
  <c r="GX119" i="1" s="1"/>
  <c r="I120" i="1"/>
  <c r="V120" i="1" s="1"/>
  <c r="AC120" i="1"/>
  <c r="CQ120" i="1" s="1"/>
  <c r="P120" i="1" s="1"/>
  <c r="AE120" i="1"/>
  <c r="CS120" i="1" s="1"/>
  <c r="R120" i="1" s="1"/>
  <c r="AF120" i="1"/>
  <c r="CT120" i="1" s="1"/>
  <c r="AG120" i="1"/>
  <c r="CU120" i="1" s="1"/>
  <c r="T120" i="1" s="1"/>
  <c r="AH120" i="1"/>
  <c r="CV120" i="1" s="1"/>
  <c r="AI120" i="1"/>
  <c r="AJ120" i="1"/>
  <c r="CX120" i="1" s="1"/>
  <c r="CW120" i="1"/>
  <c r="GL120" i="1"/>
  <c r="GO120" i="1"/>
  <c r="GP120" i="1"/>
  <c r="GV120" i="1"/>
  <c r="HC120" i="1" s="1"/>
  <c r="GX120" i="1"/>
  <c r="B122" i="1"/>
  <c r="C122" i="1"/>
  <c r="C111" i="1" s="1"/>
  <c r="D122" i="1"/>
  <c r="F122" i="1"/>
  <c r="G122" i="1"/>
  <c r="G111" i="1" s="1"/>
  <c r="AP122" i="1"/>
  <c r="F131" i="1" s="1"/>
  <c r="BX122" i="1"/>
  <c r="BX111" i="1" s="1"/>
  <c r="BY122" i="1"/>
  <c r="BY111" i="1" s="1"/>
  <c r="CK122" i="1"/>
  <c r="CK111" i="1" s="1"/>
  <c r="CL122" i="1"/>
  <c r="BC122" i="1" s="1"/>
  <c r="CM122" i="1"/>
  <c r="B152" i="1"/>
  <c r="B107" i="1" s="1"/>
  <c r="C152" i="1"/>
  <c r="D152" i="1"/>
  <c r="D107" i="1" s="1"/>
  <c r="F152" i="1"/>
  <c r="F107" i="1" s="1"/>
  <c r="G152" i="1"/>
  <c r="G107" i="1" s="1"/>
  <c r="D190" i="1"/>
  <c r="E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BX192" i="1"/>
  <c r="BY192" i="1"/>
  <c r="BZ192" i="1"/>
  <c r="CA192" i="1"/>
  <c r="CB192" i="1"/>
  <c r="CC192" i="1"/>
  <c r="CD192" i="1"/>
  <c r="CE192" i="1"/>
  <c r="CF192" i="1"/>
  <c r="CG192" i="1"/>
  <c r="CH192" i="1"/>
  <c r="CI192" i="1"/>
  <c r="CJ192" i="1"/>
  <c r="CK192" i="1"/>
  <c r="CL192" i="1"/>
  <c r="CM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G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FT192" i="1"/>
  <c r="FU192" i="1"/>
  <c r="FV192" i="1"/>
  <c r="FW192" i="1"/>
  <c r="FX192" i="1"/>
  <c r="FY192" i="1"/>
  <c r="FZ192" i="1"/>
  <c r="GA192" i="1"/>
  <c r="GB192" i="1"/>
  <c r="GC192" i="1"/>
  <c r="GD192" i="1"/>
  <c r="GE192" i="1"/>
  <c r="GF192" i="1"/>
  <c r="GG192" i="1"/>
  <c r="GH192" i="1"/>
  <c r="GI192" i="1"/>
  <c r="GJ192" i="1"/>
  <c r="GK192" i="1"/>
  <c r="GL192" i="1"/>
  <c r="GM192" i="1"/>
  <c r="GN192" i="1"/>
  <c r="GO192" i="1"/>
  <c r="GP192" i="1"/>
  <c r="GQ192" i="1"/>
  <c r="GR192" i="1"/>
  <c r="GS192" i="1"/>
  <c r="GT192" i="1"/>
  <c r="GU192" i="1"/>
  <c r="GV192" i="1"/>
  <c r="GW192" i="1"/>
  <c r="GX192" i="1"/>
  <c r="D194" i="1"/>
  <c r="B196" i="1"/>
  <c r="C196" i="1"/>
  <c r="E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C198" i="1"/>
  <c r="D198" i="1"/>
  <c r="S198" i="1"/>
  <c r="AC198" i="1"/>
  <c r="AB198" i="1" s="1"/>
  <c r="AE198" i="1"/>
  <c r="AD198" i="1" s="1"/>
  <c r="AF198" i="1"/>
  <c r="AG198" i="1"/>
  <c r="CU198" i="1" s="1"/>
  <c r="T198" i="1" s="1"/>
  <c r="AH198" i="1"/>
  <c r="CV198" i="1" s="1"/>
  <c r="U198" i="1" s="1"/>
  <c r="AI198" i="1"/>
  <c r="CW198" i="1" s="1"/>
  <c r="V198" i="1" s="1"/>
  <c r="AJ198" i="1"/>
  <c r="CX198" i="1" s="1"/>
  <c r="W198" i="1" s="1"/>
  <c r="CQ198" i="1"/>
  <c r="P198" i="1" s="1"/>
  <c r="CR198" i="1"/>
  <c r="Q198" i="1" s="1"/>
  <c r="CT198" i="1"/>
  <c r="GL198" i="1"/>
  <c r="GO198" i="1"/>
  <c r="GP198" i="1"/>
  <c r="GV198" i="1"/>
  <c r="HC198" i="1"/>
  <c r="GX198" i="1" s="1"/>
  <c r="I199" i="1"/>
  <c r="S199" i="1"/>
  <c r="AC199" i="1"/>
  <c r="AE199" i="1"/>
  <c r="CS199" i="1" s="1"/>
  <c r="AF199" i="1"/>
  <c r="AG199" i="1"/>
  <c r="CU199" i="1" s="1"/>
  <c r="AH199" i="1"/>
  <c r="CV199" i="1" s="1"/>
  <c r="U199" i="1" s="1"/>
  <c r="AI199" i="1"/>
  <c r="CW199" i="1" s="1"/>
  <c r="AJ199" i="1"/>
  <c r="CT199" i="1"/>
  <c r="CX199" i="1"/>
  <c r="W199" i="1" s="1"/>
  <c r="GL199" i="1"/>
  <c r="BZ207" i="1" s="1"/>
  <c r="GO199" i="1"/>
  <c r="GP199" i="1"/>
  <c r="CD207" i="1" s="1"/>
  <c r="GV199" i="1"/>
  <c r="HC199" i="1"/>
  <c r="GX199" i="1" s="1"/>
  <c r="C200" i="1"/>
  <c r="D200" i="1"/>
  <c r="T200" i="1"/>
  <c r="V200" i="1"/>
  <c r="W200" i="1"/>
  <c r="AC200" i="1"/>
  <c r="CQ200" i="1" s="1"/>
  <c r="P200" i="1" s="1"/>
  <c r="AE200" i="1"/>
  <c r="CS200" i="1" s="1"/>
  <c r="R200" i="1" s="1"/>
  <c r="AF200" i="1"/>
  <c r="CT200" i="1" s="1"/>
  <c r="S200" i="1" s="1"/>
  <c r="CZ200" i="1" s="1"/>
  <c r="Y200" i="1" s="1"/>
  <c r="AG200" i="1"/>
  <c r="AH200" i="1"/>
  <c r="CV200" i="1" s="1"/>
  <c r="U200" i="1" s="1"/>
  <c r="AI200" i="1"/>
  <c r="AJ200" i="1"/>
  <c r="CU200" i="1"/>
  <c r="CW200" i="1"/>
  <c r="CX200" i="1"/>
  <c r="GL200" i="1"/>
  <c r="GO200" i="1"/>
  <c r="GP200" i="1"/>
  <c r="GV200" i="1"/>
  <c r="GX200" i="1"/>
  <c r="HC200" i="1"/>
  <c r="I201" i="1"/>
  <c r="AC201" i="1"/>
  <c r="AD201" i="1"/>
  <c r="CR201" i="1" s="1"/>
  <c r="Q201" i="1" s="1"/>
  <c r="AE201" i="1"/>
  <c r="AF201" i="1"/>
  <c r="CT201" i="1" s="1"/>
  <c r="S201" i="1" s="1"/>
  <c r="AG201" i="1"/>
  <c r="AH201" i="1"/>
  <c r="AI201" i="1"/>
  <c r="AJ201" i="1"/>
  <c r="CX201" i="1" s="1"/>
  <c r="W201" i="1" s="1"/>
  <c r="CQ201" i="1"/>
  <c r="P201" i="1" s="1"/>
  <c r="CS201" i="1"/>
  <c r="R201" i="1" s="1"/>
  <c r="CU201" i="1"/>
  <c r="T201" i="1" s="1"/>
  <c r="CV201" i="1"/>
  <c r="U201" i="1" s="1"/>
  <c r="CW201" i="1"/>
  <c r="V201" i="1" s="1"/>
  <c r="GL201" i="1"/>
  <c r="GO201" i="1"/>
  <c r="GP201" i="1"/>
  <c r="GV201" i="1"/>
  <c r="HC201" i="1" s="1"/>
  <c r="GX201" i="1"/>
  <c r="C202" i="1"/>
  <c r="D202" i="1"/>
  <c r="AC202" i="1"/>
  <c r="AE202" i="1"/>
  <c r="AD202" i="1" s="1"/>
  <c r="CR202" i="1" s="1"/>
  <c r="Q202" i="1" s="1"/>
  <c r="AF202" i="1"/>
  <c r="AG202" i="1"/>
  <c r="CU202" i="1" s="1"/>
  <c r="T202" i="1" s="1"/>
  <c r="AH202" i="1"/>
  <c r="CV202" i="1" s="1"/>
  <c r="U202" i="1" s="1"/>
  <c r="AI202" i="1"/>
  <c r="CW202" i="1" s="1"/>
  <c r="V202" i="1" s="1"/>
  <c r="AJ202" i="1"/>
  <c r="CQ202" i="1"/>
  <c r="P202" i="1" s="1"/>
  <c r="CP202" i="1" s="1"/>
  <c r="O202" i="1" s="1"/>
  <c r="CT202" i="1"/>
  <c r="S202" i="1" s="1"/>
  <c r="CX202" i="1"/>
  <c r="W202" i="1" s="1"/>
  <c r="GL202" i="1"/>
  <c r="GO202" i="1"/>
  <c r="CC207" i="1" s="1"/>
  <c r="GP202" i="1"/>
  <c r="GV202" i="1"/>
  <c r="HC202" i="1" s="1"/>
  <c r="GX202" i="1" s="1"/>
  <c r="I203" i="1"/>
  <c r="AC203" i="1"/>
  <c r="CQ203" i="1" s="1"/>
  <c r="P203" i="1" s="1"/>
  <c r="AE203" i="1"/>
  <c r="AD203" i="1" s="1"/>
  <c r="CR203" i="1" s="1"/>
  <c r="Q203" i="1" s="1"/>
  <c r="AF203" i="1"/>
  <c r="AG203" i="1"/>
  <c r="CU203" i="1" s="1"/>
  <c r="T203" i="1" s="1"/>
  <c r="AH203" i="1"/>
  <c r="AI203" i="1"/>
  <c r="AJ203" i="1"/>
  <c r="CT203" i="1"/>
  <c r="S203" i="1" s="1"/>
  <c r="CV203" i="1"/>
  <c r="U203" i="1" s="1"/>
  <c r="CW203" i="1"/>
  <c r="V203" i="1" s="1"/>
  <c r="CX203" i="1"/>
  <c r="W203" i="1" s="1"/>
  <c r="GL203" i="1"/>
  <c r="GO203" i="1"/>
  <c r="GP203" i="1"/>
  <c r="GV203" i="1"/>
  <c r="GX203" i="1"/>
  <c r="HC203" i="1"/>
  <c r="C204" i="1"/>
  <c r="D204" i="1"/>
  <c r="S204" i="1"/>
  <c r="CZ204" i="1" s="1"/>
  <c r="Y204" i="1" s="1"/>
  <c r="AC204" i="1"/>
  <c r="AE204" i="1"/>
  <c r="AD204" i="1" s="1"/>
  <c r="AF204" i="1"/>
  <c r="AG204" i="1"/>
  <c r="AH204" i="1"/>
  <c r="AI204" i="1"/>
  <c r="AJ204" i="1"/>
  <c r="CX204" i="1" s="1"/>
  <c r="W204" i="1" s="1"/>
  <c r="CQ204" i="1"/>
  <c r="P204" i="1" s="1"/>
  <c r="CS204" i="1"/>
  <c r="R204" i="1" s="1"/>
  <c r="CY204" i="1" s="1"/>
  <c r="X204" i="1" s="1"/>
  <c r="CT204" i="1"/>
  <c r="CU204" i="1"/>
  <c r="T204" i="1" s="1"/>
  <c r="CV204" i="1"/>
  <c r="U204" i="1" s="1"/>
  <c r="CW204" i="1"/>
  <c r="V204" i="1" s="1"/>
  <c r="GL204" i="1"/>
  <c r="GO204" i="1"/>
  <c r="GP204" i="1"/>
  <c r="GV204" i="1"/>
  <c r="HC204" i="1"/>
  <c r="GX204" i="1" s="1"/>
  <c r="I205" i="1"/>
  <c r="T205" i="1"/>
  <c r="AC205" i="1"/>
  <c r="AB205" i="1" s="1"/>
  <c r="AE205" i="1"/>
  <c r="AD205" i="1" s="1"/>
  <c r="CR205" i="1" s="1"/>
  <c r="Q205" i="1" s="1"/>
  <c r="AF205" i="1"/>
  <c r="CT205" i="1" s="1"/>
  <c r="S205" i="1" s="1"/>
  <c r="AG205" i="1"/>
  <c r="AH205" i="1"/>
  <c r="CV205" i="1" s="1"/>
  <c r="U205" i="1" s="1"/>
  <c r="AI205" i="1"/>
  <c r="CW205" i="1" s="1"/>
  <c r="V205" i="1" s="1"/>
  <c r="AJ205" i="1"/>
  <c r="CX205" i="1" s="1"/>
  <c r="W205" i="1" s="1"/>
  <c r="CQ205" i="1"/>
  <c r="P205" i="1" s="1"/>
  <c r="CP205" i="1" s="1"/>
  <c r="O205" i="1" s="1"/>
  <c r="CS205" i="1"/>
  <c r="R205" i="1" s="1"/>
  <c r="CU205" i="1"/>
  <c r="GL205" i="1"/>
  <c r="GO205" i="1"/>
  <c r="GP205" i="1"/>
  <c r="GV205" i="1"/>
  <c r="HC205" i="1" s="1"/>
  <c r="GX205" i="1" s="1"/>
  <c r="B207" i="1"/>
  <c r="C207" i="1"/>
  <c r="D207" i="1"/>
  <c r="D196" i="1" s="1"/>
  <c r="F207" i="1"/>
  <c r="F196" i="1" s="1"/>
  <c r="G207" i="1"/>
  <c r="G196" i="1" s="1"/>
  <c r="AO207" i="1"/>
  <c r="AO196" i="1" s="1"/>
  <c r="AP207" i="1"/>
  <c r="AP196" i="1" s="1"/>
  <c r="BX207" i="1"/>
  <c r="BX196" i="1" s="1"/>
  <c r="BY207" i="1"/>
  <c r="BY196" i="1" s="1"/>
  <c r="CK207" i="1"/>
  <c r="BB207" i="1" s="1"/>
  <c r="CL207" i="1"/>
  <c r="CL196" i="1" s="1"/>
  <c r="CM207" i="1"/>
  <c r="BD207" i="1" s="1"/>
  <c r="F216" i="1"/>
  <c r="B237" i="1"/>
  <c r="B192" i="1" s="1"/>
  <c r="C237" i="1"/>
  <c r="C192" i="1" s="1"/>
  <c r="D237" i="1"/>
  <c r="D192" i="1" s="1"/>
  <c r="F237" i="1"/>
  <c r="F192" i="1" s="1"/>
  <c r="G237" i="1"/>
  <c r="G192" i="1" s="1"/>
  <c r="AO237" i="1"/>
  <c r="AO192" i="1" s="1"/>
  <c r="AP237" i="1"/>
  <c r="AP192" i="1" s="1"/>
  <c r="F241" i="1"/>
  <c r="F246" i="1"/>
  <c r="G18" i="2" s="1"/>
  <c r="F270" i="1"/>
  <c r="B275" i="1"/>
  <c r="B18" i="1" s="1"/>
  <c r="C275" i="1"/>
  <c r="C18" i="1" s="1"/>
  <c r="D275" i="1"/>
  <c r="D18" i="1" s="1"/>
  <c r="F275" i="1"/>
  <c r="F18" i="1" s="1"/>
  <c r="G275" i="1"/>
  <c r="G18" i="1" s="1"/>
  <c r="F305" i="1"/>
  <c r="F306" i="1" s="1"/>
  <c r="F12" i="6"/>
  <c r="G12" i="6"/>
  <c r="H31" i="10" l="1"/>
  <c r="G80" i="9"/>
  <c r="G76" i="9"/>
  <c r="G76" i="8"/>
  <c r="J76" i="8"/>
  <c r="J76" i="9"/>
  <c r="G76" i="7"/>
  <c r="J76" i="7"/>
  <c r="CJ207" i="1"/>
  <c r="CC196" i="1"/>
  <c r="AT207" i="1"/>
  <c r="CY116" i="1"/>
  <c r="X116" i="1" s="1"/>
  <c r="CZ116" i="1"/>
  <c r="Y116" i="1" s="1"/>
  <c r="CD196" i="1"/>
  <c r="AU207" i="1"/>
  <c r="CD111" i="1"/>
  <c r="AU122" i="1"/>
  <c r="CY115" i="1"/>
  <c r="X115" i="1" s="1"/>
  <c r="CZ115" i="1"/>
  <c r="Y115" i="1" s="1"/>
  <c r="CP31" i="1"/>
  <c r="O31" i="1" s="1"/>
  <c r="GM205" i="1"/>
  <c r="GN205" i="1" s="1"/>
  <c r="CC26" i="1"/>
  <c r="AT37" i="1"/>
  <c r="CP203" i="1"/>
  <c r="O203" i="1" s="1"/>
  <c r="BB196" i="1"/>
  <c r="BB237" i="1"/>
  <c r="F220" i="1"/>
  <c r="CP200" i="1"/>
  <c r="O200" i="1" s="1"/>
  <c r="AJ207" i="1"/>
  <c r="AF122" i="1"/>
  <c r="AG122" i="1"/>
  <c r="CY203" i="1"/>
  <c r="X203" i="1" s="1"/>
  <c r="AI207" i="1"/>
  <c r="AU37" i="1"/>
  <c r="CD26" i="1"/>
  <c r="AH207" i="1"/>
  <c r="AP22" i="1"/>
  <c r="F76" i="1"/>
  <c r="G16" i="2" s="1"/>
  <c r="CY205" i="1"/>
  <c r="X205" i="1" s="1"/>
  <c r="CZ205" i="1"/>
  <c r="Y205" i="1" s="1"/>
  <c r="AG207" i="1"/>
  <c r="BD196" i="1"/>
  <c r="BD237" i="1"/>
  <c r="F232" i="1"/>
  <c r="BZ196" i="1"/>
  <c r="AQ207" i="1"/>
  <c r="CI207" i="1"/>
  <c r="CG207" i="1"/>
  <c r="CP201" i="1"/>
  <c r="O201" i="1" s="1"/>
  <c r="CP198" i="1"/>
  <c r="O198" i="1" s="1"/>
  <c r="AH122" i="1"/>
  <c r="CZ201" i="1"/>
  <c r="Y201" i="1" s="1"/>
  <c r="AF207" i="1"/>
  <c r="CY201" i="1"/>
  <c r="X201" i="1" s="1"/>
  <c r="CC111" i="1"/>
  <c r="AT122" i="1"/>
  <c r="CP113" i="1"/>
  <c r="O113" i="1" s="1"/>
  <c r="AC122" i="1"/>
  <c r="AB204" i="1"/>
  <c r="CR204" i="1"/>
  <c r="Q204" i="1" s="1"/>
  <c r="CP204" i="1" s="1"/>
  <c r="O204" i="1" s="1"/>
  <c r="GM204" i="1" s="1"/>
  <c r="GN204" i="1" s="1"/>
  <c r="CY30" i="1"/>
  <c r="X30" i="1" s="1"/>
  <c r="CZ30" i="1"/>
  <c r="Y30" i="1" s="1"/>
  <c r="DF56" i="3"/>
  <c r="DG56" i="3"/>
  <c r="DJ56" i="3" s="1"/>
  <c r="DH56" i="3"/>
  <c r="DI56" i="3"/>
  <c r="DF50" i="3"/>
  <c r="DG50" i="3"/>
  <c r="DH50" i="3"/>
  <c r="DI50" i="3"/>
  <c r="DJ50" i="3" s="1"/>
  <c r="AB203" i="1"/>
  <c r="AB200" i="1"/>
  <c r="CZ35" i="1"/>
  <c r="Y35" i="1" s="1"/>
  <c r="CY35" i="1"/>
  <c r="X35" i="1" s="1"/>
  <c r="GM35" i="1" s="1"/>
  <c r="GN35" i="1" s="1"/>
  <c r="AC37" i="1"/>
  <c r="DG13" i="3"/>
  <c r="DJ13" i="3" s="1"/>
  <c r="DH13" i="3"/>
  <c r="DI13" i="3"/>
  <c r="DF13" i="3"/>
  <c r="AD200" i="1"/>
  <c r="CR200" i="1" s="1"/>
  <c r="Q200" i="1" s="1"/>
  <c r="AB202" i="1"/>
  <c r="AB201" i="1"/>
  <c r="AP152" i="1"/>
  <c r="AD119" i="1"/>
  <c r="CR119" i="1" s="1"/>
  <c r="Q119" i="1" s="1"/>
  <c r="CZ117" i="1"/>
  <c r="Y117" i="1" s="1"/>
  <c r="AB116" i="1"/>
  <c r="AP111" i="1"/>
  <c r="AH37" i="1"/>
  <c r="CW68" i="3"/>
  <c r="CX68" i="3"/>
  <c r="DF64" i="3"/>
  <c r="DJ64" i="3" s="1"/>
  <c r="DG64" i="3"/>
  <c r="DH64" i="3"/>
  <c r="DF48" i="3"/>
  <c r="DJ48" i="3" s="1"/>
  <c r="DG48" i="3"/>
  <c r="DF40" i="3"/>
  <c r="DJ40" i="3" s="1"/>
  <c r="DG40" i="3"/>
  <c r="DI40" i="3"/>
  <c r="CJ122" i="1"/>
  <c r="CP119" i="1"/>
  <c r="O119" i="1" s="1"/>
  <c r="GM119" i="1" s="1"/>
  <c r="GN119" i="1" s="1"/>
  <c r="DH66" i="3"/>
  <c r="DI66" i="3"/>
  <c r="DJ66" i="3" s="1"/>
  <c r="DF66" i="3"/>
  <c r="AB119" i="1"/>
  <c r="CS115" i="1"/>
  <c r="R115" i="1" s="1"/>
  <c r="AD115" i="1"/>
  <c r="CR115" i="1" s="1"/>
  <c r="Q115" i="1" s="1"/>
  <c r="V31" i="1"/>
  <c r="AI37" i="1" s="1"/>
  <c r="DF62" i="3"/>
  <c r="DJ62" i="3" s="1"/>
  <c r="DG62" i="3"/>
  <c r="DH62" i="3"/>
  <c r="DH9" i="3"/>
  <c r="DI9" i="3"/>
  <c r="DF9" i="3"/>
  <c r="DJ9" i="3" s="1"/>
  <c r="DG9" i="3"/>
  <c r="AD34" i="1"/>
  <c r="R31" i="1"/>
  <c r="DF22" i="3"/>
  <c r="DJ22" i="3" s="1"/>
  <c r="DG22" i="3"/>
  <c r="DH22" i="3"/>
  <c r="DI22" i="3"/>
  <c r="DF16" i="3"/>
  <c r="DJ16" i="3" s="1"/>
  <c r="DG16" i="3"/>
  <c r="DH16" i="3"/>
  <c r="DI16" i="3"/>
  <c r="CV7" i="3"/>
  <c r="CX7" i="3"/>
  <c r="AP26" i="1"/>
  <c r="F46" i="1"/>
  <c r="AD116" i="1"/>
  <c r="CR116" i="1" s="1"/>
  <c r="Q116" i="1" s="1"/>
  <c r="CS116" i="1"/>
  <c r="R116" i="1" s="1"/>
  <c r="AB30" i="1"/>
  <c r="CR30" i="1"/>
  <c r="Q30" i="1" s="1"/>
  <c r="CP30" i="1" s="1"/>
  <c r="O30" i="1" s="1"/>
  <c r="GM30" i="1" s="1"/>
  <c r="GN30" i="1" s="1"/>
  <c r="DI5" i="3"/>
  <c r="DF5" i="3"/>
  <c r="DJ5" i="3" s="1"/>
  <c r="DG5" i="3"/>
  <c r="DH5" i="3"/>
  <c r="CM196" i="1"/>
  <c r="CK196" i="1"/>
  <c r="W114" i="1"/>
  <c r="AJ122" i="1" s="1"/>
  <c r="CY118" i="1"/>
  <c r="X118" i="1" s="1"/>
  <c r="V114" i="1"/>
  <c r="AI122" i="1" s="1"/>
  <c r="CP28" i="1"/>
  <c r="O28" i="1" s="1"/>
  <c r="CQ117" i="1"/>
  <c r="P117" i="1" s="1"/>
  <c r="CP117" i="1" s="1"/>
  <c r="O117" i="1" s="1"/>
  <c r="GM117" i="1" s="1"/>
  <c r="GN117" i="1" s="1"/>
  <c r="AB117" i="1"/>
  <c r="CJ37" i="1"/>
  <c r="DF46" i="3"/>
  <c r="DJ46" i="3" s="1"/>
  <c r="DH46" i="3"/>
  <c r="DI26" i="3"/>
  <c r="DJ26" i="3" s="1"/>
  <c r="DG26" i="3"/>
  <c r="T199" i="1"/>
  <c r="AD118" i="1"/>
  <c r="CR118" i="1" s="1"/>
  <c r="Q118" i="1" s="1"/>
  <c r="CP118" i="1" s="1"/>
  <c r="O118" i="1" s="1"/>
  <c r="GM118" i="1" s="1"/>
  <c r="GN118" i="1" s="1"/>
  <c r="CS118" i="1"/>
  <c r="R118" i="1" s="1"/>
  <c r="CZ118" i="1" s="1"/>
  <c r="Y118" i="1" s="1"/>
  <c r="CI37" i="1"/>
  <c r="W31" i="1"/>
  <c r="AJ37" i="1"/>
  <c r="DI53" i="3"/>
  <c r="DF53" i="3"/>
  <c r="DJ53" i="3" s="1"/>
  <c r="DG53" i="3"/>
  <c r="DH53" i="3"/>
  <c r="DF18" i="3"/>
  <c r="DG18" i="3"/>
  <c r="DH18" i="3"/>
  <c r="CW32" i="3"/>
  <c r="CX32" i="3"/>
  <c r="CY198" i="1"/>
  <c r="X198" i="1" s="1"/>
  <c r="CZ198" i="1"/>
  <c r="Y198" i="1" s="1"/>
  <c r="T114" i="1"/>
  <c r="AO37" i="1"/>
  <c r="BX26" i="1"/>
  <c r="CG37" i="1"/>
  <c r="CY32" i="1"/>
  <c r="X32" i="1" s="1"/>
  <c r="CV31" i="3"/>
  <c r="CX31" i="3"/>
  <c r="DF4" i="3"/>
  <c r="DJ4" i="3" s="1"/>
  <c r="DI4" i="3"/>
  <c r="DG4" i="3"/>
  <c r="F138" i="1"/>
  <c r="BC111" i="1"/>
  <c r="DF44" i="3"/>
  <c r="DG44" i="3"/>
  <c r="DJ44" i="3" s="1"/>
  <c r="DH44" i="3"/>
  <c r="DI44" i="3"/>
  <c r="DF34" i="3"/>
  <c r="DJ34" i="3" s="1"/>
  <c r="DG34" i="3"/>
  <c r="DH34" i="3"/>
  <c r="DI34" i="3"/>
  <c r="CY200" i="1"/>
  <c r="X200" i="1" s="1"/>
  <c r="CS203" i="1"/>
  <c r="R203" i="1" s="1"/>
  <c r="CZ203" i="1" s="1"/>
  <c r="Y203" i="1" s="1"/>
  <c r="V199" i="1"/>
  <c r="CQ115" i="1"/>
  <c r="P115" i="1" s="1"/>
  <c r="F211" i="1"/>
  <c r="CS202" i="1"/>
  <c r="R202" i="1" s="1"/>
  <c r="CZ202" i="1" s="1"/>
  <c r="Y202" i="1" s="1"/>
  <c r="R199" i="1"/>
  <c r="CY199" i="1" s="1"/>
  <c r="X199" i="1" s="1"/>
  <c r="BB122" i="1"/>
  <c r="W120" i="1"/>
  <c r="CY113" i="1"/>
  <c r="X113" i="1" s="1"/>
  <c r="CZ113" i="1"/>
  <c r="Y113" i="1" s="1"/>
  <c r="U31" i="1"/>
  <c r="DF71" i="3"/>
  <c r="DJ71" i="3" s="1"/>
  <c r="DG71" i="3"/>
  <c r="DI71" i="3"/>
  <c r="DH57" i="3"/>
  <c r="DI57" i="3"/>
  <c r="DF57" i="3"/>
  <c r="DJ57" i="3" s="1"/>
  <c r="DF28" i="3"/>
  <c r="DJ28" i="3" s="1"/>
  <c r="DG28" i="3"/>
  <c r="DH28" i="3"/>
  <c r="DI28" i="3"/>
  <c r="BZ122" i="1"/>
  <c r="AD199" i="1"/>
  <c r="CR199" i="1" s="1"/>
  <c r="Q199" i="1" s="1"/>
  <c r="AD207" i="1" s="1"/>
  <c r="AD114" i="1"/>
  <c r="CR114" i="1" s="1"/>
  <c r="Q114" i="1" s="1"/>
  <c r="CP114" i="1" s="1"/>
  <c r="O114" i="1" s="1"/>
  <c r="CS114" i="1"/>
  <c r="R114" i="1" s="1"/>
  <c r="AE122" i="1" s="1"/>
  <c r="BC67" i="1"/>
  <c r="BC26" i="1"/>
  <c r="CZ34" i="1"/>
  <c r="Y34" i="1" s="1"/>
  <c r="CP33" i="1"/>
  <c r="O33" i="1" s="1"/>
  <c r="GM33" i="1" s="1"/>
  <c r="GN33" i="1" s="1"/>
  <c r="AD32" i="1"/>
  <c r="CR32" i="1" s="1"/>
  <c r="Q32" i="1" s="1"/>
  <c r="CP32" i="1" s="1"/>
  <c r="O32" i="1" s="1"/>
  <c r="GM32" i="1" s="1"/>
  <c r="GN32" i="1" s="1"/>
  <c r="T31" i="1"/>
  <c r="AG37" i="1" s="1"/>
  <c r="DH45" i="3"/>
  <c r="DI45" i="3"/>
  <c r="CV43" i="3"/>
  <c r="CX43" i="3"/>
  <c r="AD120" i="1"/>
  <c r="CR120" i="1" s="1"/>
  <c r="Q120" i="1" s="1"/>
  <c r="CP120" i="1"/>
  <c r="O120" i="1" s="1"/>
  <c r="DF58" i="3"/>
  <c r="DJ58" i="3" s="1"/>
  <c r="DH58" i="3"/>
  <c r="DI58" i="3"/>
  <c r="BC207" i="1"/>
  <c r="CQ199" i="1"/>
  <c r="P199" i="1" s="1"/>
  <c r="AB199" i="1"/>
  <c r="CS198" i="1"/>
  <c r="R198" i="1" s="1"/>
  <c r="U120" i="1"/>
  <c r="S31" i="1"/>
  <c r="CY28" i="1"/>
  <c r="X28" i="1" s="1"/>
  <c r="CZ28" i="1"/>
  <c r="Y28" i="1" s="1"/>
  <c r="AF37" i="1"/>
  <c r="DH69" i="3"/>
  <c r="DI69" i="3"/>
  <c r="DF69" i="3"/>
  <c r="DJ69" i="3" s="1"/>
  <c r="DG69" i="3"/>
  <c r="DI65" i="3"/>
  <c r="DF65" i="3"/>
  <c r="DJ65" i="3" s="1"/>
  <c r="DG65" i="3"/>
  <c r="DF59" i="3"/>
  <c r="DG59" i="3"/>
  <c r="DH59" i="3"/>
  <c r="DI59" i="3"/>
  <c r="DJ59" i="3" s="1"/>
  <c r="DH54" i="3"/>
  <c r="DF49" i="3"/>
  <c r="DH49" i="3"/>
  <c r="CW37" i="3"/>
  <c r="CX37" i="3"/>
  <c r="DF25" i="3"/>
  <c r="DG25" i="3"/>
  <c r="DH25" i="3"/>
  <c r="DI25" i="3"/>
  <c r="DJ25" i="3" s="1"/>
  <c r="DF6" i="3"/>
  <c r="DG6" i="3"/>
  <c r="DH6" i="3"/>
  <c r="DI6" i="3"/>
  <c r="DJ6" i="3" s="1"/>
  <c r="BC152" i="1"/>
  <c r="DG54" i="3"/>
  <c r="DI46" i="3"/>
  <c r="DI35" i="3"/>
  <c r="DJ35" i="3" s="1"/>
  <c r="DG35" i="3"/>
  <c r="DI29" i="3"/>
  <c r="DG29" i="3"/>
  <c r="DH26" i="3"/>
  <c r="DH10" i="3"/>
  <c r="DI10" i="3"/>
  <c r="DF10" i="3"/>
  <c r="DJ10" i="3" s="1"/>
  <c r="CM111" i="1"/>
  <c r="BD122" i="1"/>
  <c r="S120" i="1"/>
  <c r="CQ116" i="1"/>
  <c r="P116" i="1" s="1"/>
  <c r="CP116" i="1" s="1"/>
  <c r="O116" i="1" s="1"/>
  <c r="GM116" i="1" s="1"/>
  <c r="GN116" i="1" s="1"/>
  <c r="Q31" i="1"/>
  <c r="AB28" i="1"/>
  <c r="DG58" i="3"/>
  <c r="DF54" i="3"/>
  <c r="DG46" i="3"/>
  <c r="DF26" i="3"/>
  <c r="CW3" i="3"/>
  <c r="CX3" i="3"/>
  <c r="DF72" i="3"/>
  <c r="DJ72" i="3" s="1"/>
  <c r="DG72" i="3"/>
  <c r="CV19" i="3"/>
  <c r="CX19" i="3"/>
  <c r="CX60" i="3"/>
  <c r="AB33" i="1"/>
  <c r="AB32" i="1"/>
  <c r="AO122" i="1"/>
  <c r="BD67" i="1"/>
  <c r="BD26" i="1"/>
  <c r="CW51" i="3"/>
  <c r="CX51" i="3"/>
  <c r="AB114" i="1"/>
  <c r="BB37" i="1"/>
  <c r="R29" i="1"/>
  <c r="CY29" i="1" s="1"/>
  <c r="X29" i="1" s="1"/>
  <c r="DG61" i="3"/>
  <c r="DJ61" i="3" s="1"/>
  <c r="DH61" i="3"/>
  <c r="DI61" i="3"/>
  <c r="CX36" i="3"/>
  <c r="DH33" i="3"/>
  <c r="DI33" i="3"/>
  <c r="CV67" i="3"/>
  <c r="CX67" i="3"/>
  <c r="BZ37" i="1"/>
  <c r="DI47" i="3"/>
  <c r="CW27" i="3"/>
  <c r="CX27" i="3"/>
  <c r="DH21" i="3"/>
  <c r="DI21" i="3"/>
  <c r="DH47" i="3"/>
  <c r="DH41" i="3"/>
  <c r="DI38" i="3"/>
  <c r="DF24" i="3"/>
  <c r="DJ24" i="3" s="1"/>
  <c r="DG24" i="3"/>
  <c r="DI72" i="3"/>
  <c r="CV55" i="3"/>
  <c r="CX55" i="3"/>
  <c r="DG47" i="3"/>
  <c r="DG41" i="3"/>
  <c r="DH38" i="3"/>
  <c r="CX12" i="3"/>
  <c r="DH72" i="3"/>
  <c r="DF41" i="3"/>
  <c r="DJ41" i="3" s="1"/>
  <c r="AI111" i="1" l="1"/>
  <c r="V122" i="1"/>
  <c r="R122" i="1"/>
  <c r="AE111" i="1"/>
  <c r="AJ111" i="1"/>
  <c r="W122" i="1"/>
  <c r="AG26" i="1"/>
  <c r="T37" i="1"/>
  <c r="Q207" i="1"/>
  <c r="AD196" i="1"/>
  <c r="AI26" i="1"/>
  <c r="V37" i="1"/>
  <c r="GM29" i="1"/>
  <c r="GN29" i="1" s="1"/>
  <c r="AI196" i="1"/>
  <c r="V207" i="1"/>
  <c r="CY202" i="1"/>
  <c r="X202" i="1" s="1"/>
  <c r="GM202" i="1" s="1"/>
  <c r="GN202" i="1" s="1"/>
  <c r="CP199" i="1"/>
  <c r="O199" i="1" s="1"/>
  <c r="GM199" i="1" s="1"/>
  <c r="GN199" i="1" s="1"/>
  <c r="DH7" i="3"/>
  <c r="DI7" i="3"/>
  <c r="DJ7" i="3" s="1"/>
  <c r="DF7" i="3"/>
  <c r="DG7" i="3"/>
  <c r="P122" i="1"/>
  <c r="AC111" i="1"/>
  <c r="CF122" i="1"/>
  <c r="CE122" i="1"/>
  <c r="CH122" i="1"/>
  <c r="DF3" i="3"/>
  <c r="DG3" i="3"/>
  <c r="DJ3" i="3" s="1"/>
  <c r="DH3" i="3"/>
  <c r="DI3" i="3"/>
  <c r="CZ114" i="1"/>
  <c r="Y114" i="1" s="1"/>
  <c r="CY114" i="1"/>
  <c r="X114" i="1" s="1"/>
  <c r="AK122" i="1" s="1"/>
  <c r="AJ26" i="1"/>
  <c r="W37" i="1"/>
  <c r="DF43" i="3"/>
  <c r="DH43" i="3"/>
  <c r="DG43" i="3"/>
  <c r="DI43" i="3"/>
  <c r="DJ43" i="3" s="1"/>
  <c r="AX37" i="1"/>
  <c r="CG26" i="1"/>
  <c r="F226" i="1"/>
  <c r="AU196" i="1"/>
  <c r="AU237" i="1"/>
  <c r="BC196" i="1"/>
  <c r="BC237" i="1"/>
  <c r="F223" i="1"/>
  <c r="AT111" i="1"/>
  <c r="F140" i="1"/>
  <c r="AT152" i="1"/>
  <c r="AU152" i="1"/>
  <c r="F141" i="1"/>
  <c r="AU111" i="1"/>
  <c r="AP107" i="1"/>
  <c r="F161" i="1"/>
  <c r="G17" i="2" s="1"/>
  <c r="AH111" i="1"/>
  <c r="U122" i="1"/>
  <c r="GM200" i="1"/>
  <c r="GN200" i="1" s="1"/>
  <c r="BA122" i="1"/>
  <c r="CJ111" i="1"/>
  <c r="AC207" i="1"/>
  <c r="BB152" i="1"/>
  <c r="BB111" i="1"/>
  <c r="F135" i="1"/>
  <c r="GM113" i="1"/>
  <c r="U37" i="1"/>
  <c r="AH26" i="1"/>
  <c r="DH51" i="3"/>
  <c r="DF51" i="3"/>
  <c r="DG51" i="3"/>
  <c r="DJ51" i="3" s="1"/>
  <c r="DI51" i="3"/>
  <c r="T207" i="1"/>
  <c r="AG196" i="1"/>
  <c r="AZ37" i="1"/>
  <c r="CI26" i="1"/>
  <c r="S37" i="1"/>
  <c r="AF26" i="1"/>
  <c r="AE37" i="1"/>
  <c r="GM198" i="1"/>
  <c r="AP275" i="1"/>
  <c r="AG111" i="1"/>
  <c r="T122" i="1"/>
  <c r="S207" i="1"/>
  <c r="AF196" i="1"/>
  <c r="DG27" i="3"/>
  <c r="DJ27" i="3" s="1"/>
  <c r="DH27" i="3"/>
  <c r="DI27" i="3"/>
  <c r="DF27" i="3"/>
  <c r="AQ37" i="1"/>
  <c r="BZ26" i="1"/>
  <c r="AB118" i="1"/>
  <c r="CR34" i="1"/>
  <c r="Q34" i="1" s="1"/>
  <c r="CP34" i="1" s="1"/>
  <c r="O34" i="1" s="1"/>
  <c r="GM34" i="1" s="1"/>
  <c r="GN34" i="1" s="1"/>
  <c r="AB34" i="1"/>
  <c r="AD37" i="1"/>
  <c r="GM201" i="1"/>
  <c r="GN201" i="1" s="1"/>
  <c r="F250" i="1"/>
  <c r="BB192" i="1"/>
  <c r="F225" i="1"/>
  <c r="AT196" i="1"/>
  <c r="AT237" i="1"/>
  <c r="BC107" i="1"/>
  <c r="F168" i="1"/>
  <c r="CP115" i="1"/>
  <c r="O115" i="1" s="1"/>
  <c r="GM115" i="1" s="1"/>
  <c r="GN115" i="1" s="1"/>
  <c r="AJ196" i="1"/>
  <c r="W207" i="1"/>
  <c r="GM28" i="1"/>
  <c r="S122" i="1"/>
  <c r="AF111" i="1"/>
  <c r="AB115" i="1"/>
  <c r="AD122" i="1"/>
  <c r="CY120" i="1"/>
  <c r="X120" i="1" s="1"/>
  <c r="CZ120" i="1"/>
  <c r="Y120" i="1" s="1"/>
  <c r="F126" i="1"/>
  <c r="AO111" i="1"/>
  <c r="AO152" i="1"/>
  <c r="AO67" i="1"/>
  <c r="F41" i="1"/>
  <c r="AO26" i="1"/>
  <c r="DH60" i="3"/>
  <c r="DI60" i="3"/>
  <c r="DJ60" i="3" s="1"/>
  <c r="DF60" i="3"/>
  <c r="DG60" i="3"/>
  <c r="DG37" i="3"/>
  <c r="DJ37" i="3" s="1"/>
  <c r="DH37" i="3"/>
  <c r="DI37" i="3"/>
  <c r="DF37" i="3"/>
  <c r="DF19" i="3"/>
  <c r="DG19" i="3"/>
  <c r="DH19" i="3"/>
  <c r="DI19" i="3"/>
  <c r="DJ19" i="3" s="1"/>
  <c r="CZ31" i="1"/>
  <c r="Y31" i="1" s="1"/>
  <c r="CY31" i="1"/>
  <c r="X31" i="1" s="1"/>
  <c r="GM31" i="1" s="1"/>
  <c r="GN31" i="1" s="1"/>
  <c r="AH196" i="1"/>
  <c r="U207" i="1"/>
  <c r="GM203" i="1"/>
  <c r="GN203" i="1" s="1"/>
  <c r="CZ199" i="1"/>
  <c r="Y199" i="1" s="1"/>
  <c r="AL207" i="1" s="1"/>
  <c r="DF68" i="3"/>
  <c r="DH68" i="3"/>
  <c r="DG68" i="3"/>
  <c r="DJ68" i="3" s="1"/>
  <c r="DI68" i="3"/>
  <c r="BZ111" i="1"/>
  <c r="CI122" i="1"/>
  <c r="CG122" i="1"/>
  <c r="AQ122" i="1"/>
  <c r="BD192" i="1"/>
  <c r="F262" i="1"/>
  <c r="DF31" i="3"/>
  <c r="DG31" i="3"/>
  <c r="DH31" i="3"/>
  <c r="DI31" i="3"/>
  <c r="DJ31" i="3" s="1"/>
  <c r="F92" i="1"/>
  <c r="BD22" i="1"/>
  <c r="AK37" i="1"/>
  <c r="AL122" i="1"/>
  <c r="DH32" i="3"/>
  <c r="DI32" i="3"/>
  <c r="DF32" i="3"/>
  <c r="DG32" i="3"/>
  <c r="DJ32" i="3" s="1"/>
  <c r="AB120" i="1"/>
  <c r="AX207" i="1"/>
  <c r="CG196" i="1"/>
  <c r="F55" i="1"/>
  <c r="AT67" i="1"/>
  <c r="AT26" i="1"/>
  <c r="BB26" i="1"/>
  <c r="BB67" i="1"/>
  <c r="F50" i="1"/>
  <c r="GM120" i="1"/>
  <c r="GN120" i="1" s="1"/>
  <c r="BD111" i="1"/>
  <c r="BD152" i="1"/>
  <c r="F147" i="1"/>
  <c r="DF67" i="3"/>
  <c r="DG67" i="3"/>
  <c r="DH67" i="3"/>
  <c r="DI67" i="3"/>
  <c r="DJ67" i="3" s="1"/>
  <c r="CZ29" i="1"/>
  <c r="Y29" i="1" s="1"/>
  <c r="AL37" i="1" s="1"/>
  <c r="CI196" i="1"/>
  <c r="AZ207" i="1"/>
  <c r="F56" i="1"/>
  <c r="AU67" i="1"/>
  <c r="AU26" i="1"/>
  <c r="BA207" i="1"/>
  <c r="CJ196" i="1"/>
  <c r="DF12" i="3"/>
  <c r="DG12" i="3"/>
  <c r="DH12" i="3"/>
  <c r="DI12" i="3"/>
  <c r="DJ12" i="3" s="1"/>
  <c r="DF55" i="3"/>
  <c r="DH55" i="3"/>
  <c r="DI55" i="3"/>
  <c r="DJ55" i="3" s="1"/>
  <c r="DG55" i="3"/>
  <c r="DF36" i="3"/>
  <c r="DG36" i="3"/>
  <c r="DH36" i="3"/>
  <c r="DI36" i="3"/>
  <c r="DJ36" i="3" s="1"/>
  <c r="AE207" i="1"/>
  <c r="BC22" i="1"/>
  <c r="F83" i="1"/>
  <c r="BC275" i="1"/>
  <c r="CJ26" i="1"/>
  <c r="BA37" i="1"/>
  <c r="AC26" i="1"/>
  <c r="P37" i="1"/>
  <c r="CE37" i="1"/>
  <c r="CF37" i="1"/>
  <c r="CH37" i="1"/>
  <c r="F217" i="1"/>
  <c r="AQ196" i="1"/>
  <c r="AQ237" i="1"/>
  <c r="AK111" i="1" l="1"/>
  <c r="X122" i="1"/>
  <c r="AL26" i="1"/>
  <c r="Y37" i="1"/>
  <c r="AL196" i="1"/>
  <c r="Y207" i="1"/>
  <c r="U237" i="1"/>
  <c r="F229" i="1"/>
  <c r="U196" i="1"/>
  <c r="F71" i="1"/>
  <c r="F100" i="1" s="1"/>
  <c r="AO22" i="1"/>
  <c r="AO275" i="1"/>
  <c r="F255" i="1"/>
  <c r="F18" i="2" s="1"/>
  <c r="AT192" i="1"/>
  <c r="S237" i="1"/>
  <c r="S196" i="1"/>
  <c r="F222" i="1"/>
  <c r="U67" i="1"/>
  <c r="F59" i="1"/>
  <c r="U26" i="1"/>
  <c r="AY37" i="1"/>
  <c r="CH26" i="1"/>
  <c r="AU107" i="1"/>
  <c r="F171" i="1"/>
  <c r="AO107" i="1"/>
  <c r="F156" i="1"/>
  <c r="F185" i="1" s="1"/>
  <c r="F227" i="1"/>
  <c r="BA237" i="1"/>
  <c r="BA196" i="1"/>
  <c r="AP18" i="1"/>
  <c r="F284" i="1"/>
  <c r="BC192" i="1"/>
  <c r="F253" i="1"/>
  <c r="AW37" i="1"/>
  <c r="CF26" i="1"/>
  <c r="AV37" i="1"/>
  <c r="CE26" i="1"/>
  <c r="AU192" i="1"/>
  <c r="F256" i="1"/>
  <c r="AY122" i="1"/>
  <c r="CH111" i="1"/>
  <c r="T26" i="1"/>
  <c r="T67" i="1"/>
  <c r="F58" i="1"/>
  <c r="F143" i="1"/>
  <c r="T152" i="1"/>
  <c r="T111" i="1"/>
  <c r="BA67" i="1"/>
  <c r="BA26" i="1"/>
  <c r="F57" i="1"/>
  <c r="Q237" i="1"/>
  <c r="Q196" i="1"/>
  <c r="F219" i="1"/>
  <c r="CE111" i="1"/>
  <c r="AV122" i="1"/>
  <c r="AL111" i="1"/>
  <c r="Y122" i="1"/>
  <c r="F61" i="1"/>
  <c r="W67" i="1"/>
  <c r="W26" i="1"/>
  <c r="AW122" i="1"/>
  <c r="CF111" i="1"/>
  <c r="F146" i="1"/>
  <c r="W152" i="1"/>
  <c r="W111" i="1"/>
  <c r="V196" i="1"/>
  <c r="F230" i="1"/>
  <c r="V237" i="1"/>
  <c r="P26" i="1"/>
  <c r="F40" i="1"/>
  <c r="P67" i="1"/>
  <c r="AB207" i="1"/>
  <c r="BD107" i="1"/>
  <c r="F177" i="1"/>
  <c r="AT107" i="1"/>
  <c r="F170" i="1"/>
  <c r="F17" i="2" s="1"/>
  <c r="P207" i="1"/>
  <c r="CF207" i="1"/>
  <c r="CE207" i="1"/>
  <c r="AC196" i="1"/>
  <c r="CH207" i="1"/>
  <c r="S152" i="1"/>
  <c r="S111" i="1"/>
  <c r="F137" i="1"/>
  <c r="AX26" i="1"/>
  <c r="AX67" i="1"/>
  <c r="F44" i="1"/>
  <c r="P111" i="1"/>
  <c r="F125" i="1"/>
  <c r="P152" i="1"/>
  <c r="GM114" i="1"/>
  <c r="GN114" i="1" s="1"/>
  <c r="AB122" i="1"/>
  <c r="BC18" i="1"/>
  <c r="F291" i="1"/>
  <c r="AE26" i="1"/>
  <c r="R37" i="1"/>
  <c r="AQ111" i="1"/>
  <c r="AQ152" i="1"/>
  <c r="F132" i="1"/>
  <c r="AX122" i="1"/>
  <c r="CG111" i="1"/>
  <c r="AZ26" i="1"/>
  <c r="AZ67" i="1"/>
  <c r="F48" i="1"/>
  <c r="F144" i="1"/>
  <c r="U152" i="1"/>
  <c r="U111" i="1"/>
  <c r="BD275" i="1"/>
  <c r="V67" i="1"/>
  <c r="F60" i="1"/>
  <c r="V26" i="1"/>
  <c r="BB22" i="1"/>
  <c r="F80" i="1"/>
  <c r="BB275" i="1"/>
  <c r="AT22" i="1"/>
  <c r="F85" i="1"/>
  <c r="F16" i="2" s="1"/>
  <c r="AT275" i="1"/>
  <c r="F165" i="1"/>
  <c r="BB107" i="1"/>
  <c r="Q122" i="1"/>
  <c r="AD111" i="1"/>
  <c r="AD26" i="1"/>
  <c r="Q37" i="1"/>
  <c r="R207" i="1"/>
  <c r="AE196" i="1"/>
  <c r="BA111" i="1"/>
  <c r="F142" i="1"/>
  <c r="BA152" i="1"/>
  <c r="GN28" i="1"/>
  <c r="CB37" i="1" s="1"/>
  <c r="CA37" i="1"/>
  <c r="AB37" i="1"/>
  <c r="R111" i="1"/>
  <c r="R152" i="1"/>
  <c r="F136" i="1"/>
  <c r="AK207" i="1"/>
  <c r="GN113" i="1"/>
  <c r="CB122" i="1" s="1"/>
  <c r="CA122" i="1"/>
  <c r="AZ237" i="1"/>
  <c r="F218" i="1"/>
  <c r="AZ196" i="1"/>
  <c r="AX237" i="1"/>
  <c r="F214" i="1"/>
  <c r="AX196" i="1"/>
  <c r="S67" i="1"/>
  <c r="S26" i="1"/>
  <c r="F52" i="1"/>
  <c r="AZ122" i="1"/>
  <c r="CI111" i="1"/>
  <c r="AQ67" i="1"/>
  <c r="AQ26" i="1"/>
  <c r="F47" i="1"/>
  <c r="T196" i="1"/>
  <c r="F228" i="1"/>
  <c r="T237" i="1"/>
  <c r="V111" i="1"/>
  <c r="V152" i="1"/>
  <c r="F145" i="1"/>
  <c r="X37" i="1"/>
  <c r="AK26" i="1"/>
  <c r="F86" i="1"/>
  <c r="AU22" i="1"/>
  <c r="AU275" i="1"/>
  <c r="GN198" i="1"/>
  <c r="CB207" i="1" s="1"/>
  <c r="CA207" i="1"/>
  <c r="AQ192" i="1"/>
  <c r="F247" i="1"/>
  <c r="W196" i="1"/>
  <c r="F231" i="1"/>
  <c r="W237" i="1"/>
  <c r="S22" i="1" l="1"/>
  <c r="F82" i="1"/>
  <c r="S275" i="1"/>
  <c r="F70" i="1"/>
  <c r="P22" i="1"/>
  <c r="U107" i="1"/>
  <c r="F174" i="1"/>
  <c r="V192" i="1"/>
  <c r="F260" i="1"/>
  <c r="CA111" i="1"/>
  <c r="AR122" i="1"/>
  <c r="P107" i="1"/>
  <c r="F155" i="1"/>
  <c r="H16" i="2"/>
  <c r="CB111" i="1"/>
  <c r="AS122" i="1"/>
  <c r="AX152" i="1"/>
  <c r="F129" i="1"/>
  <c r="AX111" i="1"/>
  <c r="F167" i="1"/>
  <c r="J17" i="2" s="1"/>
  <c r="S107" i="1"/>
  <c r="W107" i="1"/>
  <c r="F176" i="1"/>
  <c r="T107" i="1"/>
  <c r="F173" i="1"/>
  <c r="F257" i="1"/>
  <c r="BA192" i="1"/>
  <c r="V107" i="1"/>
  <c r="F175" i="1"/>
  <c r="AT18" i="1"/>
  <c r="F293" i="1"/>
  <c r="CH196" i="1"/>
  <c r="AY207" i="1"/>
  <c r="AU18" i="1"/>
  <c r="F294" i="1"/>
  <c r="AX192" i="1"/>
  <c r="F244" i="1"/>
  <c r="F63" i="1"/>
  <c r="X67" i="1"/>
  <c r="X26" i="1"/>
  <c r="Q152" i="1"/>
  <c r="Q111" i="1"/>
  <c r="F134" i="1"/>
  <c r="AQ107" i="1"/>
  <c r="F162" i="1"/>
  <c r="U22" i="1"/>
  <c r="F89" i="1"/>
  <c r="U275" i="1"/>
  <c r="F43" i="1"/>
  <c r="AW26" i="1"/>
  <c r="AW67" i="1"/>
  <c r="F279" i="1"/>
  <c r="AO18" i="1"/>
  <c r="R107" i="1"/>
  <c r="F166" i="1"/>
  <c r="CE196" i="1"/>
  <c r="AV207" i="1"/>
  <c r="F128" i="1"/>
  <c r="AW152" i="1"/>
  <c r="AW111" i="1"/>
  <c r="F88" i="1"/>
  <c r="T22" i="1"/>
  <c r="T275" i="1"/>
  <c r="U192" i="1"/>
  <c r="F259" i="1"/>
  <c r="R196" i="1"/>
  <c r="R237" i="1"/>
  <c r="F221" i="1"/>
  <c r="S192" i="1"/>
  <c r="F252" i="1"/>
  <c r="AZ192" i="1"/>
  <c r="F248" i="1"/>
  <c r="AK196" i="1"/>
  <c r="X207" i="1"/>
  <c r="BB18" i="1"/>
  <c r="F288" i="1"/>
  <c r="R26" i="1"/>
  <c r="R67" i="1"/>
  <c r="F51" i="1"/>
  <c r="CF196" i="1"/>
  <c r="AW207" i="1"/>
  <c r="H17" i="2"/>
  <c r="F234" i="1"/>
  <c r="Y237" i="1"/>
  <c r="Y196" i="1"/>
  <c r="AZ22" i="1"/>
  <c r="F78" i="1"/>
  <c r="AZ275" i="1"/>
  <c r="T192" i="1"/>
  <c r="F258" i="1"/>
  <c r="F77" i="1"/>
  <c r="AQ22" i="1"/>
  <c r="AQ275" i="1"/>
  <c r="O37" i="1"/>
  <c r="AB26" i="1"/>
  <c r="F210" i="1"/>
  <c r="P196" i="1"/>
  <c r="P237" i="1"/>
  <c r="F91" i="1"/>
  <c r="W275" i="1"/>
  <c r="W22" i="1"/>
  <c r="BD18" i="1"/>
  <c r="F300" i="1"/>
  <c r="F49" i="1"/>
  <c r="Q67" i="1"/>
  <c r="Q26" i="1"/>
  <c r="AX22" i="1"/>
  <c r="F74" i="1"/>
  <c r="F87" i="1"/>
  <c r="BA22" i="1"/>
  <c r="BA275" i="1"/>
  <c r="AR37" i="1"/>
  <c r="CA26" i="1"/>
  <c r="AY111" i="1"/>
  <c r="AY152" i="1"/>
  <c r="F130" i="1"/>
  <c r="Y67" i="1"/>
  <c r="F64" i="1"/>
  <c r="Y26" i="1"/>
  <c r="F42" i="1"/>
  <c r="AV26" i="1"/>
  <c r="AV67" i="1"/>
  <c r="Q192" i="1"/>
  <c r="F249" i="1"/>
  <c r="AZ152" i="1"/>
  <c r="AZ111" i="1"/>
  <c r="F133" i="1"/>
  <c r="Y111" i="1"/>
  <c r="F149" i="1"/>
  <c r="Y152" i="1"/>
  <c r="H18" i="2"/>
  <c r="F45" i="1"/>
  <c r="AY26" i="1"/>
  <c r="AY67" i="1"/>
  <c r="W192" i="1"/>
  <c r="F261" i="1"/>
  <c r="AB111" i="1"/>
  <c r="O122" i="1"/>
  <c r="X111" i="1"/>
  <c r="X152" i="1"/>
  <c r="F148" i="1"/>
  <c r="O207" i="1"/>
  <c r="AB196" i="1"/>
  <c r="CB26" i="1"/>
  <c r="AS37" i="1"/>
  <c r="CA196" i="1"/>
  <c r="AR207" i="1"/>
  <c r="BA107" i="1"/>
  <c r="F172" i="1"/>
  <c r="CB196" i="1"/>
  <c r="AS207" i="1"/>
  <c r="F90" i="1"/>
  <c r="V22" i="1"/>
  <c r="V275" i="1"/>
  <c r="AV152" i="1"/>
  <c r="F127" i="1"/>
  <c r="AV111" i="1"/>
  <c r="AZ18" i="1" l="1"/>
  <c r="F286" i="1"/>
  <c r="AY107" i="1"/>
  <c r="F160" i="1"/>
  <c r="X107" i="1"/>
  <c r="F178" i="1"/>
  <c r="AR111" i="1"/>
  <c r="F150" i="1"/>
  <c r="AR152" i="1"/>
  <c r="F299" i="1"/>
  <c r="W18" i="1"/>
  <c r="R22" i="1"/>
  <c r="F81" i="1"/>
  <c r="J16" i="2" s="1"/>
  <c r="R275" i="1"/>
  <c r="AV22" i="1"/>
  <c r="F72" i="1"/>
  <c r="F99" i="1" s="1"/>
  <c r="AY237" i="1"/>
  <c r="AY275" i="1" s="1"/>
  <c r="AY196" i="1"/>
  <c r="F215" i="1"/>
  <c r="U18" i="1"/>
  <c r="F297" i="1"/>
  <c r="Y275" i="1"/>
  <c r="Y22" i="1"/>
  <c r="F94" i="1"/>
  <c r="AY22" i="1"/>
  <c r="F75" i="1"/>
  <c r="T18" i="1"/>
  <c r="F296" i="1"/>
  <c r="F240" i="1"/>
  <c r="P192" i="1"/>
  <c r="Y107" i="1"/>
  <c r="F179" i="1"/>
  <c r="F65" i="1"/>
  <c r="AR26" i="1"/>
  <c r="AR67" i="1"/>
  <c r="AW107" i="1"/>
  <c r="F158" i="1"/>
  <c r="Q107" i="1"/>
  <c r="F164" i="1"/>
  <c r="P275" i="1"/>
  <c r="AX107" i="1"/>
  <c r="F159" i="1"/>
  <c r="AW22" i="1"/>
  <c r="F73" i="1"/>
  <c r="V18" i="1"/>
  <c r="F298" i="1"/>
  <c r="AR196" i="1"/>
  <c r="F235" i="1"/>
  <c r="AR237" i="1"/>
  <c r="F295" i="1"/>
  <c r="BA18" i="1"/>
  <c r="F209" i="1"/>
  <c r="O196" i="1"/>
  <c r="O237" i="1"/>
  <c r="O152" i="1"/>
  <c r="F124" i="1"/>
  <c r="O111" i="1"/>
  <c r="AV237" i="1"/>
  <c r="F212" i="1"/>
  <c r="AV196" i="1"/>
  <c r="F93" i="1"/>
  <c r="X22" i="1"/>
  <c r="J18" i="2"/>
  <c r="AS111" i="1"/>
  <c r="F139" i="1"/>
  <c r="AS152" i="1"/>
  <c r="Q22" i="1"/>
  <c r="F79" i="1"/>
  <c r="Q275" i="1"/>
  <c r="F251" i="1"/>
  <c r="R192" i="1"/>
  <c r="AV107" i="1"/>
  <c r="F157" i="1"/>
  <c r="F184" i="1" s="1"/>
  <c r="Y192" i="1"/>
  <c r="F264" i="1"/>
  <c r="F213" i="1"/>
  <c r="AW237" i="1"/>
  <c r="AW275" i="1" s="1"/>
  <c r="AW196" i="1"/>
  <c r="AS196" i="1"/>
  <c r="AS237" i="1"/>
  <c r="F224" i="1"/>
  <c r="X196" i="1"/>
  <c r="X237" i="1"/>
  <c r="X275" i="1" s="1"/>
  <c r="F233" i="1"/>
  <c r="S18" i="1"/>
  <c r="F290" i="1"/>
  <c r="O26" i="1"/>
  <c r="F39" i="1"/>
  <c r="O67" i="1"/>
  <c r="F285" i="1"/>
  <c r="AQ18" i="1"/>
  <c r="F54" i="1"/>
  <c r="AS67" i="1"/>
  <c r="AS26" i="1"/>
  <c r="AX275" i="1"/>
  <c r="F163" i="1"/>
  <c r="AZ107" i="1"/>
  <c r="F283" i="1" l="1"/>
  <c r="AY18" i="1"/>
  <c r="X18" i="1"/>
  <c r="F301" i="1"/>
  <c r="AW18" i="1"/>
  <c r="F281" i="1"/>
  <c r="F265" i="1"/>
  <c r="F266" i="1" s="1"/>
  <c r="F268" i="1" s="1"/>
  <c r="F271" i="1" s="1"/>
  <c r="AR192" i="1"/>
  <c r="AS192" i="1"/>
  <c r="F254" i="1"/>
  <c r="E18" i="2" s="1"/>
  <c r="I18" i="2" s="1"/>
  <c r="N18" i="2" s="1"/>
  <c r="AX18" i="1"/>
  <c r="F282" i="1"/>
  <c r="AR107" i="1"/>
  <c r="F180" i="1"/>
  <c r="F181" i="1" s="1"/>
  <c r="F183" i="1" s="1"/>
  <c r="F186" i="1" s="1"/>
  <c r="AS107" i="1"/>
  <c r="F169" i="1"/>
  <c r="E17" i="2" s="1"/>
  <c r="I17" i="2" s="1"/>
  <c r="N17" i="2" s="1"/>
  <c r="R18" i="1"/>
  <c r="F289" i="1"/>
  <c r="AW192" i="1"/>
  <c r="F243" i="1"/>
  <c r="AV192" i="1"/>
  <c r="F242" i="1"/>
  <c r="F269" i="1" s="1"/>
  <c r="AY192" i="1"/>
  <c r="F245" i="1"/>
  <c r="AV275" i="1"/>
  <c r="X192" i="1"/>
  <c r="F263" i="1"/>
  <c r="P18" i="1"/>
  <c r="F278" i="1"/>
  <c r="O107" i="1"/>
  <c r="F154" i="1"/>
  <c r="AS275" i="1"/>
  <c r="AS22" i="1"/>
  <c r="F84" i="1"/>
  <c r="E16" i="2" s="1"/>
  <c r="I16" i="2" s="1"/>
  <c r="N16" i="2" s="1"/>
  <c r="Y18" i="1"/>
  <c r="F302" i="1"/>
  <c r="F69" i="1"/>
  <c r="O275" i="1"/>
  <c r="O22" i="1"/>
  <c r="F239" i="1"/>
  <c r="O192" i="1"/>
  <c r="Q18" i="1"/>
  <c r="F287" i="1"/>
  <c r="F95" i="1"/>
  <c r="F96" i="1" s="1"/>
  <c r="F98" i="1" s="1"/>
  <c r="F101" i="1" s="1"/>
  <c r="AR22" i="1"/>
  <c r="AR275" i="1"/>
  <c r="F187" i="1" l="1"/>
  <c r="F188" i="1"/>
  <c r="AR18" i="1"/>
  <c r="F303" i="1"/>
  <c r="AV18" i="1"/>
  <c r="F280" i="1"/>
  <c r="F102" i="1"/>
  <c r="F103" i="1" s="1"/>
  <c r="O18" i="1"/>
  <c r="F277" i="1"/>
  <c r="AS18" i="1"/>
  <c r="F292" i="1"/>
  <c r="F272" i="1"/>
  <c r="F273" i="1" s="1"/>
</calcChain>
</file>

<file path=xl/sharedStrings.xml><?xml version="1.0" encoding="utf-8"?>
<sst xmlns="http://schemas.openxmlformats.org/spreadsheetml/2006/main" count="3864" uniqueCount="332">
  <si>
    <t>Smeta.RU (Terminal)  (495) 974-1589</t>
  </si>
  <si>
    <t>_PS_</t>
  </si>
  <si>
    <t>Smeta.RU (Terminal)</t>
  </si>
  <si>
    <t/>
  </si>
  <si>
    <t>Смета. Восстан. АКЗ покрытия опор ВЛ 110 кВ ПАО Россети НМ 2027</t>
  </si>
  <si>
    <t>Дефектная ведомость №№1-5</t>
  </si>
  <si>
    <t>Соловьев А.М.</t>
  </si>
  <si>
    <t>Главный специалист ОИПЭиФ</t>
  </si>
  <si>
    <t>Ульянчева Г.А.</t>
  </si>
  <si>
    <t>Начальник ОИПЭиФ</t>
  </si>
  <si>
    <t>Сметные нормы списания</t>
  </si>
  <si>
    <t>Коды ценников</t>
  </si>
  <si>
    <t>ФЕР-2020 И9 + Россети 2021 г c 01.02.2022</t>
  </si>
  <si>
    <t>ВУЕР-2023. Ведомственные укрупненные единичные расценки</t>
  </si>
  <si>
    <t>ВУЕР-23+БЦ+ФСНБматер И13</t>
  </si>
  <si>
    <t>ВУЕР+БЦ+ФСНБ</t>
  </si>
  <si>
    <t>Поправки для ГСН (ФЕР) 2020 от 18.04.2024 г И9 (55/пр+648/пр) Капитальный ремонт производственных зданий</t>
  </si>
  <si>
    <t>1</t>
  </si>
  <si>
    <t>Выполнение работ по восстановлению антикоррозийного покрытия опор ВЛ 110 кВ для нужд филиала ПАО "Россети Московский регион" - Новая Москва в 2027 году</t>
  </si>
  <si>
    <t>Дефектная ведомость №3</t>
  </si>
  <si>
    <t>Новый раздел</t>
  </si>
  <si>
    <t>Восстановление антикоррозийного покрытия металлических опор ВЛ 110 кВ Летово - Т.Стан 1,2 инв.№ 032-993690</t>
  </si>
  <si>
    <t>ВЛ4МП5КМО</t>
  </si>
  <si>
    <t>Очистка поверхности металлической опоры ВЛ напряжением 110кВ от ржавчины вручную (доставка бригады по проходимой или горной местности)</t>
  </si>
  <si>
    <t>1 т металлоконструкций</t>
  </si>
  <si>
    <t>ВУЕР-ВЛ-2020, ВЛ4МП5КМО, приказ ПАО «Россети» от 01.03.23 №85 (с изменениями)</t>
  </si>
  <si>
    <t>)*0</t>
  </si>
  <si>
    <t>Прочие работы</t>
  </si>
  <si>
    <t>ВУЕР-2021. Воздушные линии электропередачи напря-жением 35-1150 кВ</t>
  </si>
  <si>
    <t>ВУЕР-2021_01</t>
  </si>
  <si>
    <t>1,1</t>
  </si>
  <si>
    <t>ФГИС ЦС 1 квартал 2026 г. 01.7.20.08-0051</t>
  </si>
  <si>
    <t>Ветошь хлопчатобумажная цветная</t>
  </si>
  <si>
    <t>кг</t>
  </si>
  <si>
    <t>И13_ФСБЦ-2022 доп.8, 01.7.20.08-0051, приказ Минстроя России от 14.11.2023 г. № 817/пр</t>
  </si>
  <si>
    <t>01.7.20.08-0051</t>
  </si>
  <si>
    <t>2</t>
  </si>
  <si>
    <t>ВЛ4МП7КМО</t>
  </si>
  <si>
    <t>Нанесение преобразователя ржавчины на поверхность опоры ВЛ напряжением 110кВ вручную (доставка бригады по проходимой или горной местности)</t>
  </si>
  <si>
    <t>ВУЕР-ВЛ-2020, ВЛ4МП7КМО, приказ ПАО «Россети» от 01.03.23 №85 (с изменениями)</t>
  </si>
  <si>
    <t>2,1</t>
  </si>
  <si>
    <t>ФГИС ЦС 1 квартал 2026 г. 14.5.09.11-0102</t>
  </si>
  <si>
    <t>Уайт-спирит</t>
  </si>
  <si>
    <t>И13_ФСБЦ-2022, 14.5.09.11-0102, приказ Минстроя России от 18.05.2022 г. № 378/пр</t>
  </si>
  <si>
    <t>14.5.09.11-0102</t>
  </si>
  <si>
    <t>3</t>
  </si>
  <si>
    <t>ВЛ4МП2КМО</t>
  </si>
  <si>
    <t>Окраска металлической опоры ВЛ напряжением 110кВ вручную (доставка бригады по проходимой или горной местности) (Тело опоры)</t>
  </si>
  <si>
    <t>ВУЕР-ВЛ-2020, ВЛ4МП2КМО, приказ ПАО «Россети» от 01.03.23 №85 (с изменениями)</t>
  </si>
  <si>
    <t>3,1</t>
  </si>
  <si>
    <t>Сравнительная таблица стоимости</t>
  </si>
  <si>
    <t>Грунт-эмаль ООО «ПАТРИОТ» RAL 5005 синий цвет</t>
  </si>
  <si>
    <t>Цена поставщика</t>
  </si>
  <si>
    <t>)*1,02</t>
  </si>
  <si>
    <t>занесена вручную</t>
  </si>
  <si>
    <t>4</t>
  </si>
  <si>
    <t>Окраска металлической опоры ВЛ напряжением 110кВ вручную (доставка бригады по проходимой или горной местности) (траверсы)</t>
  </si>
  <si>
    <t>4,1</t>
  </si>
  <si>
    <t>Грунт-эмаль ООО «ПАТРИОТ» RAL 7040 серый цвет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</si>
  <si>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</si>
  <si>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</si>
  <si>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</si>
  <si>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</si>
  <si>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</si>
  <si>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</si>
  <si>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</si>
  <si>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</si>
  <si>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</si>
  <si>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</si>
  <si>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</si>
  <si>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</si>
  <si>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</si>
  <si>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</si>
  <si>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</si>
  <si>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</si>
  <si>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</si>
  <si>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</si>
  <si>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</si>
  <si>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</si>
  <si>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</si>
  <si>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</si>
  <si>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</si>
  <si>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</si>
  <si>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</si>
  <si>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</si>
  <si>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</si>
  <si>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</si>
  <si>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</si>
  <si>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</si>
  <si>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</si>
  <si>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</si>
  <si>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</si>
  <si>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</si>
  <si>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</si>
  <si>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</si>
  <si>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</si>
  <si>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</si>
  <si>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</si>
  <si>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</si>
  <si>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</si>
  <si>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</si>
  <si>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</si>
  <si>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</si>
  <si>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</si>
  <si>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</si>
  <si>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</si>
  <si>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</si>
  <si>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</si>
  <si>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</si>
  <si>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</si>
  <si>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</si>
  <si>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</si>
  <si>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</si>
  <si>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 раб.</t>
  </si>
  <si>
    <t>В том числе работы (с учетом НР и СП)</t>
  </si>
  <si>
    <t>Коррект</t>
  </si>
  <si>
    <t>Корректирующий коэффициент по договору- аналогу</t>
  </si>
  <si>
    <t>Раб+коррект</t>
  </si>
  <si>
    <t>Итого работы (с учетом НР и СП), с учетом корректирующего коэффициента</t>
  </si>
  <si>
    <t>Матер по сборн.</t>
  </si>
  <si>
    <t>Итого материалы по сборникам ФСБЦ-2022, с учетом расчетного индекса 1,0795 (на 2-4 кв 2026 г и 27 год вцелом)</t>
  </si>
  <si>
    <t>Матер.с дефл.</t>
  </si>
  <si>
    <t>Итого материалы отсутствующие в СНБ (анализ рынка), с учетом расчетного индекса 1,04 (ИЦП на 2027г. вцелом)</t>
  </si>
  <si>
    <t>Итог 1</t>
  </si>
  <si>
    <t>Итого по смете без НДС</t>
  </si>
  <si>
    <t>НДС</t>
  </si>
  <si>
    <t>НДС 22%</t>
  </si>
  <si>
    <t>Всего с НДС</t>
  </si>
  <si>
    <t>Всего по смете с НДС</t>
  </si>
  <si>
    <t>Дефектная ведомость №4</t>
  </si>
  <si>
    <t>Восстановление антикоррозийного покрытия металлических опор КВЛ 110 кВ Очаково - Т.Стан инв.№ 032-993695</t>
  </si>
  <si>
    <t>Дефектная ведомость №5</t>
  </si>
  <si>
    <t>Восстановление антикоррозийного покрытия металлических опор ВЛ 110 кВ Т.Стан - Передельцы 1,2 инв.№ 032-993696</t>
  </si>
  <si>
    <t>Итог</t>
  </si>
  <si>
    <t>НДС 20%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</si>
  <si>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</si>
  <si>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</si>
  <si>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</si>
  <si>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</si>
  <si>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</si>
  <si>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</si>
  <si>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</si>
  <si>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</si>
  <si>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</si>
  <si>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</si>
  <si>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</si>
  <si>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</si>
  <si>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</si>
  <si>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</si>
  <si>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</si>
  <si>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</si>
  <si>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</si>
  <si>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</si>
  <si>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</si>
  <si>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</si>
  <si>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</si>
  <si>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</si>
  <si>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</si>
  <si>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</si>
  <si>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</si>
  <si>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</si>
  <si>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</si>
  <si>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</si>
  <si>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</si>
  <si>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</si>
  <si>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</si>
  <si>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</si>
  <si>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</si>
  <si>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</si>
  <si>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</si>
  <si>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</si>
  <si>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</si>
  <si>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</si>
  <si>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</si>
  <si>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</si>
  <si>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</si>
  <si>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</si>
  <si>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</si>
  <si>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</si>
  <si>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</si>
  <si>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</si>
  <si>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</si>
  <si>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</si>
  <si>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</si>
  <si>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</si>
  <si>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</si>
  <si>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</si>
  <si>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</si>
  <si>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</si>
  <si>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</si>
  <si>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</si>
  <si>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</si>
  <si>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</si>
  <si>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</si>
  <si>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</si>
  <si>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</si>
  <si>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</si>
  <si>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</si>
  <si>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</si>
  <si>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</si>
  <si>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</si>
  <si>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</si>
  <si>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</si>
  <si>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</si>
  <si>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</si>
  <si>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</si>
  <si>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</si>
  <si>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</si>
  <si>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</si>
  <si>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</si>
  <si>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</si>
  <si>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</si>
  <si>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</si>
  <si>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</si>
  <si>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</si>
  <si>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</si>
  <si>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</si>
  <si>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</si>
  <si>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</si>
  <si>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</si>
  <si>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</si>
  <si>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</si>
  <si>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</si>
  <si>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</si>
  <si>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</si>
  <si>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</si>
  <si>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</si>
  <si>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</si>
  <si>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Индексы за итогом</t>
  </si>
  <si>
    <t>СНБ ВУЕР ПАО "Россети" (в ценах по состоянию на 01.01.2020г.)</t>
  </si>
  <si>
    <t>Вид цен</t>
  </si>
  <si>
    <t>Москва, КТЦ к ФСНБ-2022, 1 квартал 2025 г</t>
  </si>
  <si>
    <t>Сборник индексов</t>
  </si>
  <si>
    <t>Москва к ФСНБ-2022 ФГИС ЦС</t>
  </si>
  <si>
    <t>Письмо Минстроя России 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</si>
  <si>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</si>
  <si>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 февраля 2025 г. № 10314-ИФ/09</t>
  </si>
  <si>
    <t>Данные в ФГИС ЦС отсутсвуют</t>
  </si>
  <si>
    <t>_OBSM_</t>
  </si>
  <si>
    <t>ВУЕР-2023_2_БМс/ВЛ</t>
  </si>
  <si>
    <t>Водитель автомобиля бригадного среднего (фургон) на базе УАЗ-390945, УАЗ-390995, ГАЗ-330232 для работ на ВЛ 35 кВ и выше (БМс/ВЛ)</t>
  </si>
  <si>
    <t>чел.-ч</t>
  </si>
  <si>
    <t>ВУЕР-2023_вут_3.0</t>
  </si>
  <si>
    <t>Затраты труда электромонтеров ВУТ, разряд работ 3</t>
  </si>
  <si>
    <t>ЭМБМC00ВЛ</t>
  </si>
  <si>
    <t>ВУЕР-ЭМ-2020, ЭМБМC00ВЛ, приказ ПАО «Россети» от 26.03.2021 №131</t>
  </si>
  <si>
    <t>Автомобиль бригадный средний (фургон) на базе УАЗ-390945, УАЗ-390995, ГАЗ-330232  для работ на ВЛ 35 кВ и выше</t>
  </si>
  <si>
    <t>маш.-ч</t>
  </si>
  <si>
    <t>ЦМ-01.7.20.08-0051</t>
  </si>
  <si>
    <t>ВУЕР-ЦМ-2020, ЦМ-01.7.20.08-0051, приказ ПАО «Россети» от 01.03.23 №85 (с изменениями)</t>
  </si>
  <si>
    <t>Ветошь</t>
  </si>
  <si>
    <t>ЦМ-14.2.06.03-0902</t>
  </si>
  <si>
    <t>ВУЕР-ЦМ-2020, ЦМ-14.2.06.03-0902, приказ ПАО «Россети» от 01.03.23 №85 (с изменениями)</t>
  </si>
  <si>
    <t>Преобразователь ржавчины</t>
  </si>
  <si>
    <t>ЦМ-14.4.03.03-0210</t>
  </si>
  <si>
    <t>ВУЕР-ЦМ-2020, ЦМ-14.4.03.03-0210, приказ ПАО «Россети» от 01.03.23 №85 (с изменениями)</t>
  </si>
  <si>
    <t>Лак битумный</t>
  </si>
  <si>
    <t>ЦМ-14.5.07.01-0001</t>
  </si>
  <si>
    <t>ВУЕР-ЦМ-2020, ЦМ-14.5.07.01-0001, приказ ПАО «Россети» от 01.03.23 №85 (с изменениями)</t>
  </si>
  <si>
    <t>Пудра алюминиевая</t>
  </si>
  <si>
    <t>ЦМ-14.5.09.07-0300</t>
  </si>
  <si>
    <t>ВУЕР-ЦМ-2020, ЦМ-14.5.09.07-0300, приказ ПАО «Россети» от 01.03.23 №85 (с изменениями)</t>
  </si>
  <si>
    <t>Растворители разные</t>
  </si>
  <si>
    <t>"СОГЛАСОВАНО"</t>
  </si>
  <si>
    <t>"УТВЕРЖДАЮ"</t>
  </si>
  <si>
    <t>"_____"________________ 2026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</si>
  <si>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</si>
  <si>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</si>
  <si>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</si>
  <si>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</si>
  <si>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</si>
  <si>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</si>
  <si>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</si>
  <si>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</si>
  <si>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</si>
  <si>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</si>
  <si>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</si>
  <si>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</si>
  <si>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</si>
  <si>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</si>
  <si>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</si>
  <si>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</si>
  <si>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</si>
  <si>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</si>
  <si>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</si>
  <si>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</si>
  <si>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</si>
  <si>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</si>
  <si>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</si>
  <si>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</si>
  <si>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</si>
  <si>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</si>
  <si>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</si>
  <si>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</si>
  <si>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Основание: Дефектная ведомость №3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</si>
  <si>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</si>
  <si>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</si>
  <si>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</si>
  <si>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</si>
  <si>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</si>
  <si>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</si>
  <si>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</si>
  <si>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</si>
  <si>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</si>
  <si>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</si>
  <si>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</si>
  <si>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Форма 3</t>
  </si>
  <si>
    <t>(наименование стройки и/или объекта)</t>
  </si>
  <si>
    <t>(наименование объекта, комплекса работ и затрат)</t>
  </si>
  <si>
    <t xml:space="preserve">Средства на оплату труда  </t>
  </si>
  <si>
    <t xml:space="preserve">Расчетный измеритель единичной стоимости  </t>
  </si>
  <si>
    <t>Номера локальных сметных расчетов (смет)</t>
  </si>
  <si>
    <t>строительных (ремонтно-строительных) работ</t>
  </si>
  <si>
    <t>работ по монтажу оборудования</t>
  </si>
  <si>
    <t>оборудования, мебели и инвентаря</t>
  </si>
  <si>
    <t>прочих затрат</t>
  </si>
  <si>
    <t>всего</t>
  </si>
  <si>
    <t>Составлен(а) в уровне текущих (прогнозных) цен март 2025 года</t>
  </si>
  <si>
    <t>руб.</t>
  </si>
  <si>
    <t>Сметная стоимость, руб.</t>
  </si>
  <si>
    <t xml:space="preserve">ИТОГО: </t>
  </si>
  <si>
    <t>в том числе</t>
  </si>
  <si>
    <t>Главный инженер проекта</t>
  </si>
  <si>
    <t>[подпись(инициалы,фамилия)]</t>
  </si>
  <si>
    <t xml:space="preserve">Начальник  </t>
  </si>
  <si>
    <t>отдела</t>
  </si>
  <si>
    <t xml:space="preserve">   (наименование)</t>
  </si>
  <si>
    <t xml:space="preserve">Проверил:  </t>
  </si>
  <si>
    <t>Составлена в ценах СНБ ВУЕР ПАО "Россети" (в ценах по состоянию на 01.01.2020г.)</t>
  </si>
  <si>
    <t>Основание: Дефектная ведомость №2</t>
  </si>
  <si>
    <t>Бондарев М.Е.</t>
  </si>
  <si>
    <t>Основание: Дефектная ведомость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</si>
</sst>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\ #,##0.00"/>
    <numFmt numFmtId="165" formatCode="#,##0.00############;[Red]\-\ #,##0.00############"/>
    <numFmt numFmtId="166" formatCode="#,##0.00####;[Red]\-\ #,##0.00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left" wrapText="1"/>
    </xf>
    <xf numFmtId="0" fontId="11" fillId="0" borderId="0" xfId="0" quotePrefix="1" applyFont="1" applyAlignment="1">
      <alignment horizontal="left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quotePrefix="1" applyFont="1" applyBorder="1" applyAlignment="1">
      <alignment horizontal="right" wrapText="1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5" fillId="0" borderId="0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0" fillId="0" borderId="0" xfId="0" applyFont="1"/>
    <xf numFmtId="0" fontId="14" fillId="0" borderId="0" xfId="0" applyFont="1" applyAlignment="1"/>
    <xf numFmtId="1" fontId="11" fillId="0" borderId="0" xfId="0" applyNumberFormat="1" applyFont="1"/>
    <xf numFmtId="0" fontId="16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center" vertical="center" wrapText="1"/>
    </xf>
    <xf numFmtId="1" fontId="14" fillId="0" borderId="0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 indent="1"/>
    </xf>
    <xf numFmtId="164" fontId="11" fillId="0" borderId="0" xfId="0" applyNumberFormat="1" applyFont="1" applyBorder="1" applyAlignment="1"/>
    <xf numFmtId="1" fontId="11" fillId="0" borderId="0" xfId="0" applyNumberFormat="1" applyFont="1" applyAlignment="1">
      <alignment horizontal="left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right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6" fontId="11" fillId="0" borderId="2" xfId="0" applyNumberFormat="1" applyFont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/>
    </xf>
    <xf numFmtId="164" fontId="14" fillId="0" borderId="0" xfId="0" applyNumberFormat="1" applyFont="1" applyBorder="1" applyAlignment="1">
      <alignment horizontal="right" wrapText="1"/>
    </xf>
    <xf numFmtId="164" fontId="11" fillId="0" borderId="0" xfId="0" applyNumberFormat="1" applyFont="1" applyBorder="1" applyAlignment="1">
      <alignment horizontal="right" wrapText="1"/>
    </xf>
    <xf numFmtId="1" fontId="11" fillId="0" borderId="5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left" wrapText="1"/>
    </xf>
    <xf numFmtId="164" fontId="11" fillId="0" borderId="3" xfId="0" applyNumberFormat="1" applyFont="1" applyBorder="1" applyAlignment="1">
      <alignment horizontal="right" wrapText="1"/>
    </xf>
    <xf numFmtId="0" fontId="14" fillId="0" borderId="3" xfId="0" applyFont="1" applyBorder="1" applyAlignment="1">
      <alignment horizontal="center" wrapText="1"/>
    </xf>
    <xf numFmtId="0" fontId="14" fillId="0" borderId="3" xfId="0" applyFont="1" applyBorder="1" applyAlignment="1">
      <alignment horizontal="left" wrapText="1"/>
    </xf>
    <xf numFmtId="164" fontId="14" fillId="0" borderId="3" xfId="0" applyNumberFormat="1" applyFont="1" applyBorder="1" applyAlignment="1">
      <alignment horizontal="right" wrapText="1"/>
    </xf>
    <xf numFmtId="0" fontId="14" fillId="0" borderId="3" xfId="0" applyFont="1" applyBorder="1" applyAlignment="1">
      <alignment horizontal="left" wrapText="1"/>
    </xf>
    <xf numFmtId="0" fontId="0" fillId="0" borderId="3" xfId="0" applyBorder="1"/>
    <xf numFmtId="0" fontId="0" fillId="0" borderId="3" xfId="0" applyBorder="1" applyAlignment="1">
      <alignment horizontal="left" wrapText="1"/>
    </xf>
    <xf numFmtId="1" fontId="11" fillId="0" borderId="0" xfId="0" applyNumberFormat="1" applyFont="1" applyAlignment="1">
      <alignment vertical="center" wrapText="1"/>
    </xf>
    <xf numFmtId="1" fontId="11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0" fillId="0" borderId="0" xfId="0" applyFont="1" applyBorder="1" applyAlignment="1"/>
    <xf numFmtId="0" fontId="11" fillId="0" borderId="0" xfId="0" applyFont="1" applyBorder="1" applyAlignment="1"/>
    <xf numFmtId="0" fontId="19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1" fontId="11" fillId="0" borderId="0" xfId="0" applyNumberFormat="1" applyFont="1" applyAlignment="1">
      <alignment horizontal="right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right" wrapText="1"/>
    </xf>
    <xf numFmtId="164" fontId="14" fillId="0" borderId="4" xfId="0" applyNumberFormat="1" applyFont="1" applyBorder="1" applyAlignment="1">
      <alignment horizontal="right" wrapText="1"/>
    </xf>
    <xf numFmtId="16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/>
    </xf>
    <xf numFmtId="164" fontId="11" fillId="0" borderId="7" xfId="0" applyNumberFormat="1" applyFont="1" applyBorder="1" applyAlignment="1">
      <alignment horizontal="right" wrapText="1"/>
    </xf>
    <xf numFmtId="164" fontId="14" fillId="0" borderId="7" xfId="0" applyNumberFormat="1" applyFont="1" applyBorder="1" applyAlignment="1">
      <alignment horizontal="right" wrapText="1"/>
    </xf>
    <xf numFmtId="164" fontId="14" fillId="0" borderId="7" xfId="0" applyNumberFormat="1" applyFont="1" applyBorder="1" applyAlignment="1">
      <alignment horizontal="left" wrapText="1"/>
    </xf>
    <xf numFmtId="0" fontId="11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0"/>
  <sheetViews>
    <sheetView tabSelected="1" zoomScaleNormal="100" workbookViewId="0">
      <selection activeCell="A23" sqref="A23"/>
    </sheetView>
  </sheetViews>
  <sheetFormatPr defaultRowHeight="12.75" x14ac:dyDescent="0.2"/>
  <cols>
    <col min="1" max="1" width="5.7109375" customWidth="1"/>
    <col min="2" max="2" width="14.570312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161.7109375" hidden="1" customWidth="1"/>
    <col min="32" max="32" width="91.7109375" hidden="1" customWidth="1"/>
    <col min="33" max="33" width="0" hidden="1" customWidth="1"/>
    <col min="34" max="34" width="116.7109375" hidden="1" customWidth="1"/>
    <col min="35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263</v>
      </c>
      <c r="C3" s="13"/>
      <c r="D3" s="13"/>
      <c r="E3" s="13"/>
      <c r="F3" s="11"/>
      <c r="G3" s="11"/>
      <c r="H3" s="13" t="s">
        <v>264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265</v>
      </c>
      <c r="C7" s="19"/>
      <c r="D7" s="19"/>
      <c r="E7" s="19"/>
      <c r="F7" s="11"/>
      <c r="G7" s="11"/>
      <c r="H7" s="19" t="s">
        <v>265</v>
      </c>
      <c r="I7" s="19"/>
      <c r="J7" s="19"/>
      <c r="K7" s="19"/>
      <c r="L7" s="19"/>
    </row>
    <row r="10" spans="1:12" ht="15.75" hidden="1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hidden="1" x14ac:dyDescent="0.2">
      <c r="A11" s="21"/>
      <c r="B11" s="22" t="s">
        <v>266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hidden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hidden="1" x14ac:dyDescent="0.2">
      <c r="A13" s="11"/>
      <c r="B13" s="11"/>
      <c r="C13" s="11"/>
      <c r="D13" s="11"/>
      <c r="E13" s="11"/>
      <c r="F13" s="23" t="s">
        <v>267</v>
      </c>
      <c r="G13" s="23"/>
      <c r="H13" s="24" t="str">
        <f>IF(Source!F12&lt;&gt;"Новый объект", Source!F12, "")</f>
        <v/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 Source!L20, " ",Source!CM20)</f>
        <v xml:space="preserve">ЛОКАЛЬНАЯ СМЕТА № 1 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hidden="1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30" ht="36" hidden="1" x14ac:dyDescent="0.25">
      <c r="A17" s="26"/>
      <c r="B17" s="28" t="str">
        <f>IF(Source!G20&lt;&gt;"Новая локальная смета", Source!G20, "")</f>
        <v>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  <c r="C17" s="28"/>
      <c r="D17" s="28"/>
      <c r="E17" s="28"/>
      <c r="F17" s="28"/>
      <c r="G17" s="28"/>
      <c r="H17" s="28"/>
      <c r="I17" s="28"/>
      <c r="J17" s="28"/>
      <c r="K17" s="28"/>
      <c r="L17" s="26"/>
      <c r="AD17" s="75" t="str">
        <f>IF(Source!G20&lt;&gt;"Новая локальная смета", Source!G20, "")</f>
        <v>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</row>
    <row r="18" spans="1:30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30" ht="41.25" customHeight="1" x14ac:dyDescent="0.25">
      <c r="A19" s="11"/>
      <c r="B19" s="29" t="s">
        <v>18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30" ht="14.25" x14ac:dyDescent="0.2">
      <c r="A20" s="11"/>
      <c r="B20" s="31" t="s">
        <v>268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30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30" ht="14.25" x14ac:dyDescent="0.2">
      <c r="A22" s="24" t="s">
        <v>331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30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30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30" ht="14.25" hidden="1" x14ac:dyDescent="0.2">
      <c r="A25" s="11"/>
      <c r="B25" s="11"/>
      <c r="C25" s="11"/>
      <c r="D25" s="11"/>
      <c r="E25" s="32"/>
      <c r="F25" s="32"/>
      <c r="G25" s="33" t="s">
        <v>269</v>
      </c>
      <c r="H25" s="33"/>
      <c r="I25" s="33" t="s">
        <v>270</v>
      </c>
      <c r="J25" s="33"/>
      <c r="K25" s="11"/>
      <c r="L25" s="11"/>
    </row>
    <row r="26" spans="1:30" ht="15" hidden="1" x14ac:dyDescent="0.25">
      <c r="A26" s="11"/>
      <c r="B26" s="11"/>
      <c r="C26" s="34" t="s">
        <v>271</v>
      </c>
      <c r="D26" s="34"/>
      <c r="E26" s="34"/>
      <c r="F26" s="34"/>
      <c r="G26" s="35">
        <f>G27+G28+G29+G30</f>
        <v>472.54</v>
      </c>
      <c r="H26" s="35"/>
      <c r="I26" s="35">
        <f>I27+I28+I29+I30</f>
        <v>686.71</v>
      </c>
      <c r="J26" s="35"/>
      <c r="K26" s="36" t="s">
        <v>272</v>
      </c>
      <c r="L26" s="36"/>
    </row>
    <row r="27" spans="1:30" ht="14.25" hidden="1" x14ac:dyDescent="0.2">
      <c r="A27" s="11"/>
      <c r="B27" s="11"/>
      <c r="C27" s="37" t="s">
        <v>273</v>
      </c>
      <c r="D27" s="37"/>
      <c r="E27" s="37"/>
      <c r="F27" s="37"/>
      <c r="G27" s="35">
        <f>ROUND(SUM(W41:W81)/1000, 2)</f>
        <v>472.54</v>
      </c>
      <c r="H27" s="35"/>
      <c r="I27" s="35">
        <f>ROUND((Source!F84)/1000, 2)</f>
        <v>686.71</v>
      </c>
      <c r="J27" s="35"/>
      <c r="K27" s="36" t="s">
        <v>272</v>
      </c>
      <c r="L27" s="36"/>
    </row>
    <row r="28" spans="1:30" ht="14.25" hidden="1" x14ac:dyDescent="0.2">
      <c r="A28" s="11"/>
      <c r="B28" s="11"/>
      <c r="C28" s="37" t="s">
        <v>274</v>
      </c>
      <c r="D28" s="37"/>
      <c r="E28" s="37"/>
      <c r="F28" s="37"/>
      <c r="G28" s="35">
        <f>ROUND(SUM(X41:X81)/1000, 2)</f>
        <v>0</v>
      </c>
      <c r="H28" s="35"/>
      <c r="I28" s="35">
        <f>ROUND((Source!F85)/1000, 2)</f>
        <v>0</v>
      </c>
      <c r="J28" s="35"/>
      <c r="K28" s="36" t="s">
        <v>272</v>
      </c>
      <c r="L28" s="36"/>
    </row>
    <row r="29" spans="1:30" ht="14.25" hidden="1" x14ac:dyDescent="0.2">
      <c r="A29" s="11"/>
      <c r="B29" s="11"/>
      <c r="C29" s="37" t="s">
        <v>275</v>
      </c>
      <c r="D29" s="37"/>
      <c r="E29" s="37"/>
      <c r="F29" s="37"/>
      <c r="G29" s="35">
        <f>ROUND(SUM(Y41:Y81)/1000, 2)</f>
        <v>0</v>
      </c>
      <c r="H29" s="35"/>
      <c r="I29" s="35">
        <f>ROUND((Source!F76)/1000, 2)</f>
        <v>0</v>
      </c>
      <c r="J29" s="35"/>
      <c r="K29" s="36" t="s">
        <v>272</v>
      </c>
      <c r="L29" s="36"/>
    </row>
    <row r="30" spans="1:30" ht="14.25" hidden="1" x14ac:dyDescent="0.2">
      <c r="A30" s="11"/>
      <c r="B30" s="11"/>
      <c r="C30" s="37" t="s">
        <v>276</v>
      </c>
      <c r="D30" s="37"/>
      <c r="E30" s="37"/>
      <c r="F30" s="37"/>
      <c r="G30" s="35">
        <f>ROUND(SUM(Z41:Z81)/1000, 2)</f>
        <v>0</v>
      </c>
      <c r="H30" s="35"/>
      <c r="I30" s="35">
        <f>ROUND((Source!F86+Source!F87)/1000, 2)</f>
        <v>0</v>
      </c>
      <c r="J30" s="35"/>
      <c r="K30" s="36" t="s">
        <v>272</v>
      </c>
      <c r="L30" s="36"/>
    </row>
    <row r="31" spans="1:30" ht="15" hidden="1" x14ac:dyDescent="0.25">
      <c r="A31" s="11"/>
      <c r="B31" s="11"/>
      <c r="C31" s="34" t="s">
        <v>277</v>
      </c>
      <c r="D31" s="34"/>
      <c r="E31" s="34"/>
      <c r="F31" s="34"/>
      <c r="G31" s="35">
        <f>I31</f>
        <v>517.51315</v>
      </c>
      <c r="H31" s="35"/>
      <c r="I31" s="35">
        <f>(Source!F89+Source!F90)</f>
        <v>517.51315</v>
      </c>
      <c r="J31" s="35"/>
      <c r="K31" s="36" t="s">
        <v>278</v>
      </c>
      <c r="L31" s="36"/>
    </row>
    <row r="32" spans="1:30" ht="15" hidden="1" x14ac:dyDescent="0.25">
      <c r="A32" s="11"/>
      <c r="B32" s="11"/>
      <c r="C32" s="34" t="s">
        <v>279</v>
      </c>
      <c r="D32" s="34"/>
      <c r="E32" s="34"/>
      <c r="F32" s="34"/>
      <c r="G32" s="35">
        <f>ROUND(SUM(R41:R81)/1000, 2)</f>
        <v>81.13</v>
      </c>
      <c r="H32" s="35"/>
      <c r="I32" s="35">
        <f>(Source!F82+ Source!F81)/1000</f>
        <v>133.55843999999999</v>
      </c>
      <c r="J32" s="35"/>
      <c r="K32" s="36" t="s">
        <v>272</v>
      </c>
      <c r="L32" s="36"/>
    </row>
    <row r="33" spans="1:31" ht="14.25" hidden="1" x14ac:dyDescent="0.2">
      <c r="A33" s="11"/>
      <c r="B33" s="11"/>
      <c r="C33" s="37" t="s">
        <v>98</v>
      </c>
      <c r="D33" s="37"/>
      <c r="E33" s="37"/>
      <c r="F33" s="37"/>
      <c r="G33" s="35"/>
      <c r="H33" s="35"/>
      <c r="I33" s="35"/>
      <c r="J33" s="35"/>
      <c r="K33" s="38" t="s">
        <v>272</v>
      </c>
      <c r="L33" s="11"/>
    </row>
    <row r="34" spans="1:31" ht="15" hidden="1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31" ht="15" hidden="1" x14ac:dyDescent="0.2">
      <c r="A35" s="17" t="s">
        <v>280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31" ht="15" hidden="1" x14ac:dyDescent="0.2">
      <c r="A36" s="17" t="s">
        <v>281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31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31" ht="14.25" x14ac:dyDescent="0.2">
      <c r="A38" s="43" t="s">
        <v>328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31" ht="57" x14ac:dyDescent="0.2">
      <c r="A39" s="44" t="s">
        <v>282</v>
      </c>
      <c r="B39" s="44" t="s">
        <v>283</v>
      </c>
      <c r="C39" s="44" t="s">
        <v>284</v>
      </c>
      <c r="D39" s="44" t="s">
        <v>285</v>
      </c>
      <c r="E39" s="44" t="s">
        <v>286</v>
      </c>
      <c r="F39" s="44" t="s">
        <v>287</v>
      </c>
      <c r="G39" s="44" t="s">
        <v>288</v>
      </c>
      <c r="H39" s="44" t="s">
        <v>289</v>
      </c>
      <c r="I39" s="44" t="s">
        <v>290</v>
      </c>
      <c r="J39" s="44" t="s">
        <v>291</v>
      </c>
      <c r="K39" s="44" t="s">
        <v>292</v>
      </c>
      <c r="L39" s="44" t="s">
        <v>293</v>
      </c>
    </row>
    <row r="40" spans="1:31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31" ht="16.5" x14ac:dyDescent="0.25">
      <c r="A42" s="55" t="str">
        <f>CONCATENATE("Раздел: ",IF(Source!G24&lt;&gt;"Новый раздел", Source!G24, ""))</f>
        <v>Раздел: Восстановление антикоррозийного покрытия металлических опор ВЛ 110 кВ Летово - Т.Стан 1,2 инв.№ 032-993690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AE42" s="76" t="str">
        <f>CONCATENATE("Раздел: ",IF(Source!G24&lt;&gt;"Новый раздел", Source!G24, ""))</f>
        <v>Раздел: Восстановление антикоррозийного покрытия металлических опор ВЛ 110 кВ Летово - Т.Стан 1,2 инв.№ 032-993690</v>
      </c>
    </row>
    <row r="43" spans="1:31" ht="57" x14ac:dyDescent="0.2">
      <c r="A43" s="72">
        <v>1</v>
      </c>
      <c r="B43" s="72" t="str">
        <f>Source!F28</f>
        <v>ВЛ4МП5КМО</v>
      </c>
      <c r="C43" s="72" t="str">
        <f>Source!G28</f>
        <v>Очистка поверхности металлической опоры ВЛ напряжением 110кВ от ржавчины вручную (доставка бригады по проходимой или горной местности)</v>
      </c>
      <c r="D43" s="57" t="str">
        <f>Source!H28</f>
        <v>1 т металлоконструкций</v>
      </c>
      <c r="E43" s="10">
        <f>Source!I28</f>
        <v>39.534999999999997</v>
      </c>
      <c r="F43" s="58">
        <f>Source!AL28+Source!AM28+Source!AO28</f>
        <v>545.56999999999994</v>
      </c>
      <c r="G43" s="59"/>
      <c r="H43" s="58"/>
      <c r="I43" s="59" t="str">
        <f>Source!BO28</f>
        <v/>
      </c>
      <c r="J43" s="59"/>
      <c r="K43" s="58"/>
      <c r="L43" s="60"/>
      <c r="S43">
        <f>ROUND((Source!FX28/100)*((ROUND(Source!AF28*Source!I28, 2)+ROUND(Source!AE28*Source!I28, 2))), 2)</f>
        <v>27202.68</v>
      </c>
      <c r="T43">
        <f>Source!X28</f>
        <v>44781.06</v>
      </c>
      <c r="U43">
        <f>ROUND((Source!FY28/100)*((ROUND(Source!AF28*Source!I28, 2)+ROUND(Source!AE28*Source!I28, 2))), 2)</f>
        <v>8590.32</v>
      </c>
      <c r="V43">
        <f>Source!Y28</f>
        <v>14141.39</v>
      </c>
    </row>
    <row r="44" spans="1:31" ht="14.25" x14ac:dyDescent="0.2">
      <c r="A44" s="72"/>
      <c r="B44" s="72"/>
      <c r="C44" s="72" t="s">
        <v>295</v>
      </c>
      <c r="D44" s="57"/>
      <c r="E44" s="10"/>
      <c r="F44" s="58">
        <f>Source!AO28</f>
        <v>362.14</v>
      </c>
      <c r="G44" s="59" t="str">
        <f>Source!DG28</f>
        <v/>
      </c>
      <c r="H44" s="58">
        <f>ROUND(Source!AF28*Source!I28, 2)</f>
        <v>14317.2</v>
      </c>
      <c r="I44" s="59"/>
      <c r="J44" s="59">
        <f>IF(Source!BA28&lt;&gt; 0, Source!BA28, 1)</f>
        <v>1.6462000000000001</v>
      </c>
      <c r="K44" s="58">
        <f>Source!S28</f>
        <v>23568.98</v>
      </c>
      <c r="L44" s="60"/>
      <c r="R44">
        <f>H44</f>
        <v>14317.2</v>
      </c>
    </row>
    <row r="45" spans="1:31" ht="14.25" x14ac:dyDescent="0.2">
      <c r="A45" s="72"/>
      <c r="B45" s="72"/>
      <c r="C45" s="72" t="s">
        <v>80</v>
      </c>
      <c r="D45" s="57"/>
      <c r="E45" s="10"/>
      <c r="F45" s="58">
        <f>Source!AM28</f>
        <v>135.93</v>
      </c>
      <c r="G45" s="59" t="str">
        <f>Source!DE28</f>
        <v/>
      </c>
      <c r="H45" s="58">
        <f>ROUND(Source!AD28*Source!I28, 2)</f>
        <v>5373.99</v>
      </c>
      <c r="I45" s="59"/>
      <c r="J45" s="59">
        <f>IF(Source!BB28&lt;&gt; 0, Source!BB28, 1)</f>
        <v>1.6667000000000001</v>
      </c>
      <c r="K45" s="58">
        <f>Source!Q28</f>
        <v>8956.83</v>
      </c>
      <c r="L45" s="60"/>
    </row>
    <row r="46" spans="1:31" ht="14.25" x14ac:dyDescent="0.2">
      <c r="A46" s="72"/>
      <c r="B46" s="72"/>
      <c r="C46" s="72" t="s">
        <v>296</v>
      </c>
      <c r="D46" s="57" t="s">
        <v>297</v>
      </c>
      <c r="E46" s="10">
        <f>Source!BZ28</f>
        <v>190</v>
      </c>
      <c r="F46" s="74"/>
      <c r="G46" s="59"/>
      <c r="H46" s="58">
        <f>SUM(S43:S49)</f>
        <v>27202.68</v>
      </c>
      <c r="I46" s="61"/>
      <c r="J46" s="50">
        <f>Source!AT28</f>
        <v>190</v>
      </c>
      <c r="K46" s="58">
        <f>SUM(T43:T49)</f>
        <v>44781.06</v>
      </c>
      <c r="L46" s="60"/>
    </row>
    <row r="47" spans="1:31" ht="14.25" x14ac:dyDescent="0.2">
      <c r="A47" s="72"/>
      <c r="B47" s="72"/>
      <c r="C47" s="72" t="s">
        <v>298</v>
      </c>
      <c r="D47" s="57" t="s">
        <v>297</v>
      </c>
      <c r="E47" s="10">
        <f>Source!CA28</f>
        <v>60</v>
      </c>
      <c r="F47" s="74"/>
      <c r="G47" s="59"/>
      <c r="H47" s="58">
        <f>SUM(U43:U49)</f>
        <v>8590.32</v>
      </c>
      <c r="I47" s="61"/>
      <c r="J47" s="50">
        <f>Source!AU28</f>
        <v>60</v>
      </c>
      <c r="K47" s="58">
        <f>SUM(V43:V49)</f>
        <v>14141.39</v>
      </c>
      <c r="L47" s="60"/>
    </row>
    <row r="48" spans="1:31" ht="14.25" x14ac:dyDescent="0.2">
      <c r="A48" s="72"/>
      <c r="B48" s="72"/>
      <c r="C48" s="72" t="s">
        <v>299</v>
      </c>
      <c r="D48" s="57" t="s">
        <v>300</v>
      </c>
      <c r="E48" s="10">
        <f>Source!AQ28</f>
        <v>2.31</v>
      </c>
      <c r="F48" s="58"/>
      <c r="G48" s="59" t="str">
        <f>Source!DI28</f>
        <v/>
      </c>
      <c r="H48" s="58"/>
      <c r="I48" s="59"/>
      <c r="J48" s="59"/>
      <c r="K48" s="58"/>
      <c r="L48" s="62">
        <f>Source!U28</f>
        <v>91.325849999999988</v>
      </c>
    </row>
    <row r="49" spans="1:26" ht="71.25" x14ac:dyDescent="0.2">
      <c r="A49" s="73" t="s">
        <v>30</v>
      </c>
      <c r="B49" s="73" t="str">
        <f>Source!F29</f>
        <v>ФГИС ЦС 1 квартал 2026 г. 01.7.20.08-0051</v>
      </c>
      <c r="C49" s="73" t="str">
        <f>Source!G29</f>
        <v>Ветошь хлопчатобумажная цветная</v>
      </c>
      <c r="D49" s="63" t="str">
        <f>Source!H29</f>
        <v>кг</v>
      </c>
      <c r="E49" s="64">
        <f>Source!I29</f>
        <v>39.534999999999997</v>
      </c>
      <c r="F49" s="65">
        <f>Source!AL29+Source!AM29+Source!AO29</f>
        <v>56.11</v>
      </c>
      <c r="G49" s="66" t="s">
        <v>3</v>
      </c>
      <c r="H49" s="65">
        <f>ROUND(Source!AC29*Source!I29, 2)+ROUND(Source!AD29*Source!I29, 2)+ROUND(Source!AF29*Source!I29, 2)</f>
        <v>2218.31</v>
      </c>
      <c r="I49" s="67"/>
      <c r="J49" s="67">
        <f>IF(Source!BC29&lt;&gt; 0, Source!BC29, 1)</f>
        <v>1.54</v>
      </c>
      <c r="K49" s="65">
        <f>Source!O29</f>
        <v>3416.2</v>
      </c>
      <c r="L49" s="68"/>
      <c r="S49">
        <f>ROUND((Source!FX29/100)*((ROUND(Source!AF29*Source!I29, 2)+ROUND(Source!AE29*Source!I29, 2))), 2)</f>
        <v>0</v>
      </c>
      <c r="T49">
        <f>Source!X29</f>
        <v>0</v>
      </c>
      <c r="U49">
        <f>ROUND((Source!FY29/100)*((ROUND(Source!AF29*Source!I29, 2)+ROUND(Source!AE29*Source!I29, 2))), 2)</f>
        <v>0</v>
      </c>
      <c r="V49">
        <f>Source!Y29</f>
        <v>0</v>
      </c>
      <c r="W49">
        <f>IF(Source!BI29&lt;=1,H49, 0)</f>
        <v>2218.31</v>
      </c>
      <c r="X49">
        <f>IF(Source!BI29=2,H49, 0)</f>
        <v>0</v>
      </c>
      <c r="Y49">
        <f>IF(Source!BI29=3,H49, 0)</f>
        <v>0</v>
      </c>
      <c r="Z49">
        <f>IF(Source!BI29=4,H49, 0)</f>
        <v>0</v>
      </c>
    </row>
    <row r="50" spans="1:26" ht="15" x14ac:dyDescent="0.25">
      <c r="G50" s="69">
        <f>H44+H45+H46+H47+SUM(H49:H49)</f>
        <v>57702.5</v>
      </c>
      <c r="H50" s="69"/>
      <c r="J50" s="69">
        <f>K44+K45+K46+K47+SUM(K49:K49)</f>
        <v>94864.459999999992</v>
      </c>
      <c r="K50" s="69"/>
      <c r="L50" s="70">
        <f>Source!U28</f>
        <v>91.325849999999988</v>
      </c>
      <c r="O50" s="47">
        <f>G50</f>
        <v>57702.5</v>
      </c>
      <c r="P50" s="47">
        <f>J50</f>
        <v>94864.459999999992</v>
      </c>
      <c r="Q50" s="47">
        <f>L50</f>
        <v>91.325849999999988</v>
      </c>
      <c r="W50">
        <f>IF(Source!BI28&lt;=1,H44+H45+H46+H47, 0)</f>
        <v>55484.19</v>
      </c>
      <c r="X50">
        <f>IF(Source!BI28=2,H44+H45+H46+H47, 0)</f>
        <v>0</v>
      </c>
      <c r="Y50">
        <f>IF(Source!BI28=3,H44+H45+H46+H47, 0)</f>
        <v>0</v>
      </c>
      <c r="Z50">
        <f>IF(Source!BI28=4,H44+H45+H46+H47, 0)</f>
        <v>0</v>
      </c>
    </row>
    <row r="51" spans="1:26" ht="71.25" x14ac:dyDescent="0.2">
      <c r="A51" s="72">
        <v>2</v>
      </c>
      <c r="B51" s="72" t="str">
        <f>Source!F30</f>
        <v>ВЛ4МП7КМО</v>
      </c>
      <c r="C51" s="72" t="str">
        <f>Source!G30</f>
        <v>Нанесение преобразователя ржавчины на поверхность опоры ВЛ напряжением 110кВ вручную (доставка бригады по проходимой или горной местности)</v>
      </c>
      <c r="D51" s="57" t="str">
        <f>Source!H30</f>
        <v>1 т металлоконструкций</v>
      </c>
      <c r="E51" s="10">
        <f>Source!I30</f>
        <v>39.534999999999997</v>
      </c>
      <c r="F51" s="58">
        <f>Source!AL30+Source!AM30+Source!AO30</f>
        <v>2005.19</v>
      </c>
      <c r="G51" s="59"/>
      <c r="H51" s="58"/>
      <c r="I51" s="59" t="str">
        <f>Source!BO30</f>
        <v/>
      </c>
      <c r="J51" s="59"/>
      <c r="K51" s="58"/>
      <c r="L51" s="60"/>
      <c r="S51">
        <f>ROUND((Source!FX30/100)*((ROUND(Source!AF30*Source!I30, 2)+ROUND(Source!AE30*Source!I30, 2))), 2)</f>
        <v>63473.45</v>
      </c>
      <c r="T51">
        <f>Source!X30</f>
        <v>104489.99</v>
      </c>
      <c r="U51">
        <f>ROUND((Source!FY30/100)*((ROUND(Source!AF30*Source!I30, 2)+ROUND(Source!AE30*Source!I30, 2))), 2)</f>
        <v>20044.25</v>
      </c>
      <c r="V51">
        <f>Source!Y30</f>
        <v>32996.839999999997</v>
      </c>
    </row>
    <row r="52" spans="1:26" ht="14.25" x14ac:dyDescent="0.2">
      <c r="A52" s="72"/>
      <c r="B52" s="72"/>
      <c r="C52" s="72" t="s">
        <v>295</v>
      </c>
      <c r="D52" s="57"/>
      <c r="E52" s="10"/>
      <c r="F52" s="58">
        <f>Source!AO30</f>
        <v>845</v>
      </c>
      <c r="G52" s="59" t="str">
        <f>Source!DG30</f>
        <v/>
      </c>
      <c r="H52" s="58">
        <f>ROUND(Source!AF30*Source!I30, 2)</f>
        <v>33407.08</v>
      </c>
      <c r="I52" s="59"/>
      <c r="J52" s="59">
        <f>IF(Source!BA30&lt;&gt; 0, Source!BA30, 1)</f>
        <v>1.6462000000000001</v>
      </c>
      <c r="K52" s="58">
        <f>Source!S30</f>
        <v>54994.73</v>
      </c>
      <c r="L52" s="60"/>
      <c r="R52">
        <f>H52</f>
        <v>33407.08</v>
      </c>
    </row>
    <row r="53" spans="1:26" ht="14.25" x14ac:dyDescent="0.2">
      <c r="A53" s="72"/>
      <c r="B53" s="72"/>
      <c r="C53" s="72" t="s">
        <v>80</v>
      </c>
      <c r="D53" s="57"/>
      <c r="E53" s="10"/>
      <c r="F53" s="58">
        <f>Source!AM30</f>
        <v>317.16000000000003</v>
      </c>
      <c r="G53" s="59" t="str">
        <f>Source!DE30</f>
        <v/>
      </c>
      <c r="H53" s="58">
        <f>ROUND(Source!AD30*Source!I30, 2)</f>
        <v>12538.92</v>
      </c>
      <c r="I53" s="59"/>
      <c r="J53" s="59">
        <f>IF(Source!BB30&lt;&gt; 0, Source!BB30, 1)</f>
        <v>1.6667000000000001</v>
      </c>
      <c r="K53" s="58">
        <f>Source!Q30</f>
        <v>20898.62</v>
      </c>
      <c r="L53" s="60"/>
    </row>
    <row r="54" spans="1:26" ht="14.25" x14ac:dyDescent="0.2">
      <c r="A54" s="72"/>
      <c r="B54" s="72"/>
      <c r="C54" s="72" t="s">
        <v>296</v>
      </c>
      <c r="D54" s="57" t="s">
        <v>297</v>
      </c>
      <c r="E54" s="10">
        <f>Source!BZ30</f>
        <v>190</v>
      </c>
      <c r="F54" s="74"/>
      <c r="G54" s="59"/>
      <c r="H54" s="58">
        <f>SUM(S51:S57)</f>
        <v>63473.45</v>
      </c>
      <c r="I54" s="61"/>
      <c r="J54" s="50">
        <f>Source!AT30</f>
        <v>190</v>
      </c>
      <c r="K54" s="58">
        <f>SUM(T51:T57)</f>
        <v>104489.99</v>
      </c>
      <c r="L54" s="60"/>
    </row>
    <row r="55" spans="1:26" ht="14.25" x14ac:dyDescent="0.2">
      <c r="A55" s="72"/>
      <c r="B55" s="72"/>
      <c r="C55" s="72" t="s">
        <v>298</v>
      </c>
      <c r="D55" s="57" t="s">
        <v>297</v>
      </c>
      <c r="E55" s="10">
        <f>Source!CA30</f>
        <v>60</v>
      </c>
      <c r="F55" s="74"/>
      <c r="G55" s="59"/>
      <c r="H55" s="58">
        <f>SUM(U51:U57)</f>
        <v>20044.25</v>
      </c>
      <c r="I55" s="61"/>
      <c r="J55" s="50">
        <f>Source!AU30</f>
        <v>60</v>
      </c>
      <c r="K55" s="58">
        <f>SUM(V51:V57)</f>
        <v>32996.839999999997</v>
      </c>
      <c r="L55" s="60"/>
    </row>
    <row r="56" spans="1:26" ht="14.25" x14ac:dyDescent="0.2">
      <c r="A56" s="72"/>
      <c r="B56" s="72"/>
      <c r="C56" s="72" t="s">
        <v>299</v>
      </c>
      <c r="D56" s="57" t="s">
        <v>300</v>
      </c>
      <c r="E56" s="10">
        <f>Source!AQ30</f>
        <v>5.39</v>
      </c>
      <c r="F56" s="58"/>
      <c r="G56" s="59" t="str">
        <f>Source!DI30</f>
        <v/>
      </c>
      <c r="H56" s="58"/>
      <c r="I56" s="59"/>
      <c r="J56" s="59"/>
      <c r="K56" s="58"/>
      <c r="L56" s="62">
        <f>Source!U30</f>
        <v>213.09364999999997</v>
      </c>
    </row>
    <row r="57" spans="1:26" ht="71.25" x14ac:dyDescent="0.2">
      <c r="A57" s="73" t="s">
        <v>40</v>
      </c>
      <c r="B57" s="73" t="str">
        <f>Source!F31</f>
        <v>ФГИС ЦС 1 квартал 2026 г. 14.5.09.11-0102</v>
      </c>
      <c r="C57" s="73" t="str">
        <f>Source!G31</f>
        <v>Уайт-спирит</v>
      </c>
      <c r="D57" s="63" t="str">
        <f>Source!H31</f>
        <v>кг</v>
      </c>
      <c r="E57" s="64">
        <f>Source!I31</f>
        <v>343.95499999999998</v>
      </c>
      <c r="F57" s="65">
        <f>Source!AL31+Source!AM31+Source!AO31</f>
        <v>60.6</v>
      </c>
      <c r="G57" s="66" t="s">
        <v>3</v>
      </c>
      <c r="H57" s="65">
        <f>ROUND(Source!AC31*Source!I31, 2)+ROUND(Source!AD31*Source!I31, 2)+ROUND(Source!AF31*Source!I31, 2)</f>
        <v>20843.669999999998</v>
      </c>
      <c r="I57" s="67"/>
      <c r="J57" s="67">
        <f>IF(Source!BC31&lt;&gt; 0, Source!BC31, 1)</f>
        <v>1.44</v>
      </c>
      <c r="K57" s="65">
        <f>Source!O31</f>
        <v>30014.89</v>
      </c>
      <c r="L57" s="68"/>
      <c r="S57">
        <f>ROUND((Source!FX31/100)*((ROUND(Source!AF31*Source!I31, 2)+ROUND(Source!AE31*Source!I31, 2))), 2)</f>
        <v>0</v>
      </c>
      <c r="T57">
        <f>Source!X31</f>
        <v>0</v>
      </c>
      <c r="U57">
        <f>ROUND((Source!FY31/100)*((ROUND(Source!AF31*Source!I31, 2)+ROUND(Source!AE31*Source!I31, 2))), 2)</f>
        <v>0</v>
      </c>
      <c r="V57">
        <f>Source!Y31</f>
        <v>0</v>
      </c>
      <c r="W57">
        <f>IF(Source!BI31&lt;=1,H57, 0)</f>
        <v>20843.669999999998</v>
      </c>
      <c r="X57">
        <f>IF(Source!BI31=2,H57, 0)</f>
        <v>0</v>
      </c>
      <c r="Y57">
        <f>IF(Source!BI31=3,H57, 0)</f>
        <v>0</v>
      </c>
      <c r="Z57">
        <f>IF(Source!BI31=4,H57, 0)</f>
        <v>0</v>
      </c>
    </row>
    <row r="58" spans="1:26" ht="15" x14ac:dyDescent="0.25">
      <c r="G58" s="69">
        <f>H52+H53+H54+H55+SUM(H57:H57)</f>
        <v>150307.37</v>
      </c>
      <c r="H58" s="69"/>
      <c r="J58" s="69">
        <f>K52+K53+K54+K55+SUM(K57:K57)</f>
        <v>243395.07</v>
      </c>
      <c r="K58" s="69"/>
      <c r="L58" s="70">
        <f>Source!U30</f>
        <v>213.09364999999997</v>
      </c>
      <c r="O58" s="47">
        <f>G58</f>
        <v>150307.37</v>
      </c>
      <c r="P58" s="47">
        <f>J58</f>
        <v>243395.07</v>
      </c>
      <c r="Q58" s="47">
        <f>L58</f>
        <v>213.09364999999997</v>
      </c>
      <c r="W58">
        <f>IF(Source!BI30&lt;=1,H52+H53+H54+H55, 0)</f>
        <v>129463.7</v>
      </c>
      <c r="X58">
        <f>IF(Source!BI30=2,H52+H53+H54+H55, 0)</f>
        <v>0</v>
      </c>
      <c r="Y58">
        <f>IF(Source!BI30=3,H52+H53+H54+H55, 0)</f>
        <v>0</v>
      </c>
      <c r="Z58">
        <f>IF(Source!BI30=4,H52+H53+H54+H55, 0)</f>
        <v>0</v>
      </c>
    </row>
    <row r="59" spans="1:26" ht="57" x14ac:dyDescent="0.2">
      <c r="A59" s="72">
        <v>3</v>
      </c>
      <c r="B59" s="72" t="str">
        <f>Source!F32</f>
        <v>ВЛ4МП2КМО</v>
      </c>
      <c r="C59" s="72" t="str">
        <f>Source!G32</f>
        <v>Окраска металлической опоры ВЛ напряжением 110кВ вручную (доставка бригады по проходимой или горной местности) (Тело опоры)</v>
      </c>
      <c r="D59" s="57" t="str">
        <f>Source!H32</f>
        <v>1 т металлоконструкций</v>
      </c>
      <c r="E59" s="10">
        <f>Source!I32</f>
        <v>35.582000000000001</v>
      </c>
      <c r="F59" s="58">
        <f>Source!AL32+Source!AM32+Source!AO32</f>
        <v>2131.44</v>
      </c>
      <c r="G59" s="59"/>
      <c r="H59" s="58"/>
      <c r="I59" s="59" t="str">
        <f>Source!BO32</f>
        <v/>
      </c>
      <c r="J59" s="59"/>
      <c r="K59" s="58"/>
      <c r="L59" s="60"/>
      <c r="S59">
        <f>ROUND((Source!FX32/100)*((ROUND(Source!AF32*Source!I32, 2)+ROUND(Source!AE32*Source!I32, 2))), 2)</f>
        <v>57126.9</v>
      </c>
      <c r="T59">
        <f>Source!X32</f>
        <v>94042.31</v>
      </c>
      <c r="U59">
        <f>ROUND((Source!FY32/100)*((ROUND(Source!AF32*Source!I32, 2)+ROUND(Source!AE32*Source!I32, 2))), 2)</f>
        <v>18040.07</v>
      </c>
      <c r="V59">
        <f>Source!Y32</f>
        <v>29697.57</v>
      </c>
    </row>
    <row r="60" spans="1:26" ht="14.25" x14ac:dyDescent="0.2">
      <c r="A60" s="72"/>
      <c r="B60" s="72"/>
      <c r="C60" s="72" t="s">
        <v>295</v>
      </c>
      <c r="D60" s="57"/>
      <c r="E60" s="10"/>
      <c r="F60" s="58">
        <f>Source!AO32</f>
        <v>845</v>
      </c>
      <c r="G60" s="59" t="str">
        <f>Source!DG32</f>
        <v/>
      </c>
      <c r="H60" s="58">
        <f>ROUND(Source!AF32*Source!I32, 2)</f>
        <v>30066.79</v>
      </c>
      <c r="I60" s="59"/>
      <c r="J60" s="59">
        <f>IF(Source!BA32&lt;&gt; 0, Source!BA32, 1)</f>
        <v>1.6462000000000001</v>
      </c>
      <c r="K60" s="58">
        <f>Source!S32</f>
        <v>49495.95</v>
      </c>
      <c r="L60" s="60"/>
      <c r="R60">
        <f>H60</f>
        <v>30066.79</v>
      </c>
    </row>
    <row r="61" spans="1:26" ht="14.25" x14ac:dyDescent="0.2">
      <c r="A61" s="72"/>
      <c r="B61" s="72"/>
      <c r="C61" s="72" t="s">
        <v>80</v>
      </c>
      <c r="D61" s="57"/>
      <c r="E61" s="10"/>
      <c r="F61" s="58">
        <f>Source!AM32</f>
        <v>317.16000000000003</v>
      </c>
      <c r="G61" s="59" t="str">
        <f>Source!DE32</f>
        <v/>
      </c>
      <c r="H61" s="58">
        <f>ROUND(Source!AD32*Source!I32, 2)</f>
        <v>11285.19</v>
      </c>
      <c r="I61" s="59"/>
      <c r="J61" s="59">
        <f>IF(Source!BB32&lt;&gt; 0, Source!BB32, 1)</f>
        <v>1.6667000000000001</v>
      </c>
      <c r="K61" s="58">
        <f>Source!Q32</f>
        <v>18809.02</v>
      </c>
      <c r="L61" s="60"/>
    </row>
    <row r="62" spans="1:26" ht="14.25" x14ac:dyDescent="0.2">
      <c r="A62" s="72"/>
      <c r="B62" s="72"/>
      <c r="C62" s="72" t="s">
        <v>296</v>
      </c>
      <c r="D62" s="57" t="s">
        <v>297</v>
      </c>
      <c r="E62" s="10">
        <f>Source!BZ32</f>
        <v>190</v>
      </c>
      <c r="F62" s="74"/>
      <c r="G62" s="59"/>
      <c r="H62" s="58">
        <f>SUM(S59:S65)</f>
        <v>57126.9</v>
      </c>
      <c r="I62" s="61"/>
      <c r="J62" s="50">
        <f>Source!AT32</f>
        <v>190</v>
      </c>
      <c r="K62" s="58">
        <f>SUM(T59:T65)</f>
        <v>94042.31</v>
      </c>
      <c r="L62" s="60"/>
    </row>
    <row r="63" spans="1:26" ht="14.25" x14ac:dyDescent="0.2">
      <c r="A63" s="72"/>
      <c r="B63" s="72"/>
      <c r="C63" s="72" t="s">
        <v>298</v>
      </c>
      <c r="D63" s="57" t="s">
        <v>297</v>
      </c>
      <c r="E63" s="10">
        <f>Source!CA32</f>
        <v>60</v>
      </c>
      <c r="F63" s="74"/>
      <c r="G63" s="59"/>
      <c r="H63" s="58">
        <f>SUM(U59:U65)</f>
        <v>18040.07</v>
      </c>
      <c r="I63" s="61"/>
      <c r="J63" s="50">
        <f>Source!AU32</f>
        <v>60</v>
      </c>
      <c r="K63" s="58">
        <f>SUM(V59:V65)</f>
        <v>29697.57</v>
      </c>
      <c r="L63" s="60"/>
    </row>
    <row r="64" spans="1:26" ht="14.25" x14ac:dyDescent="0.2">
      <c r="A64" s="72"/>
      <c r="B64" s="72"/>
      <c r="C64" s="72" t="s">
        <v>299</v>
      </c>
      <c r="D64" s="57" t="s">
        <v>300</v>
      </c>
      <c r="E64" s="10">
        <f>Source!AQ32</f>
        <v>5.39</v>
      </c>
      <c r="F64" s="58"/>
      <c r="G64" s="59" t="str">
        <f>Source!DI32</f>
        <v/>
      </c>
      <c r="H64" s="58"/>
      <c r="I64" s="59"/>
      <c r="J64" s="59"/>
      <c r="K64" s="58"/>
      <c r="L64" s="62">
        <f>Source!U32</f>
        <v>191.78698</v>
      </c>
    </row>
    <row r="65" spans="1:32" ht="57" x14ac:dyDescent="0.2">
      <c r="A65" s="73" t="s">
        <v>49</v>
      </c>
      <c r="B65" s="73" t="str">
        <f>Source!F33</f>
        <v>Сравнительная таблица стоимости</v>
      </c>
      <c r="C65" s="73" t="str">
        <f>Source!G33</f>
        <v>Грунт-эмаль ООО «ПАТРИОТ» RAL 5005 синий цвет</v>
      </c>
      <c r="D65" s="63" t="str">
        <f>Source!H33</f>
        <v>кг</v>
      </c>
      <c r="E65" s="64">
        <f>Source!I33</f>
        <v>317.81799999999998</v>
      </c>
      <c r="F65" s="65">
        <f>Source!AL33+Source!AM33+Source!AO33</f>
        <v>375</v>
      </c>
      <c r="G65" s="66" t="s">
        <v>53</v>
      </c>
      <c r="H65" s="65">
        <f>ROUND(Source!AC33*Source!I33, 2)+ROUND(Source!AD33*Source!I33, 2)+ROUND(Source!AF33*Source!I33, 2)</f>
        <v>121565.39</v>
      </c>
      <c r="I65" s="67"/>
      <c r="J65" s="67">
        <f>IF(Source!BC33&lt;&gt; 0, Source!BC33, 1)</f>
        <v>1</v>
      </c>
      <c r="K65" s="65">
        <f>Source!O33</f>
        <v>121565.39</v>
      </c>
      <c r="L65" s="68"/>
      <c r="S65">
        <f>ROUND((Source!FX33/100)*((ROUND(Source!AF33*Source!I33, 2)+ROUND(Source!AE33*Source!I33, 2))), 2)</f>
        <v>0</v>
      </c>
      <c r="T65">
        <f>Source!X33</f>
        <v>0</v>
      </c>
      <c r="U65">
        <f>ROUND((Source!FY33/100)*((ROUND(Source!AF33*Source!I33, 2)+ROUND(Source!AE33*Source!I33, 2))), 2)</f>
        <v>0</v>
      </c>
      <c r="V65">
        <f>Source!Y33</f>
        <v>0</v>
      </c>
      <c r="W65">
        <f>IF(Source!BI33&lt;=1,H65, 0)</f>
        <v>121565.39</v>
      </c>
      <c r="X65">
        <f>IF(Source!BI33=2,H65, 0)</f>
        <v>0</v>
      </c>
      <c r="Y65">
        <f>IF(Source!BI33=3,H65, 0)</f>
        <v>0</v>
      </c>
      <c r="Z65">
        <f>IF(Source!BI33=4,H65, 0)</f>
        <v>0</v>
      </c>
    </row>
    <row r="66" spans="1:32" ht="15" x14ac:dyDescent="0.25">
      <c r="G66" s="69">
        <f>H60+H61+H62+H63+SUM(H65:H65)</f>
        <v>238084.34000000003</v>
      </c>
      <c r="H66" s="69"/>
      <c r="J66" s="69">
        <f>K60+K61+K62+K63+SUM(K65:K65)</f>
        <v>313610.23999999999</v>
      </c>
      <c r="K66" s="69"/>
      <c r="L66" s="70">
        <f>Source!U32</f>
        <v>191.78698</v>
      </c>
      <c r="O66" s="47">
        <f>G66</f>
        <v>238084.34000000003</v>
      </c>
      <c r="P66" s="47">
        <f>J66</f>
        <v>313610.23999999999</v>
      </c>
      <c r="Q66" s="47">
        <f>L66</f>
        <v>191.78698</v>
      </c>
      <c r="W66">
        <f>IF(Source!BI32&lt;=1,H60+H61+H62+H63, 0)</f>
        <v>116518.95000000001</v>
      </c>
      <c r="X66">
        <f>IF(Source!BI32=2,H60+H61+H62+H63, 0)</f>
        <v>0</v>
      </c>
      <c r="Y66">
        <f>IF(Source!BI32=3,H60+H61+H62+H63, 0)</f>
        <v>0</v>
      </c>
      <c r="Z66">
        <f>IF(Source!BI32=4,H60+H61+H62+H63, 0)</f>
        <v>0</v>
      </c>
    </row>
    <row r="67" spans="1:32" ht="57" x14ac:dyDescent="0.2">
      <c r="A67" s="72">
        <v>4</v>
      </c>
      <c r="B67" s="72" t="str">
        <f>Source!F34</f>
        <v>ВЛ4МП2КМО</v>
      </c>
      <c r="C67" s="72" t="str">
        <f>Source!G34</f>
        <v>Окраска металлической опоры ВЛ напряжением 110кВ вручную (доставка бригады по проходимой или горной местности) (траверсы)</v>
      </c>
      <c r="D67" s="57" t="str">
        <f>Source!H34</f>
        <v>1 т металлоконструкций</v>
      </c>
      <c r="E67" s="10">
        <f>Source!I34</f>
        <v>3.9529999999999998</v>
      </c>
      <c r="F67" s="58">
        <f>Source!AL34+Source!AM34+Source!AO34</f>
        <v>2131.44</v>
      </c>
      <c r="G67" s="59"/>
      <c r="H67" s="58"/>
      <c r="I67" s="59" t="str">
        <f>Source!BO34</f>
        <v/>
      </c>
      <c r="J67" s="59"/>
      <c r="K67" s="58"/>
      <c r="L67" s="60"/>
      <c r="S67">
        <f>ROUND((Source!FX34/100)*((ROUND(Source!AF34*Source!I34, 2)+ROUND(Source!AE34*Source!I34, 2))), 2)</f>
        <v>6346.55</v>
      </c>
      <c r="T67">
        <f>Source!X34</f>
        <v>10447.68</v>
      </c>
      <c r="U67">
        <f>ROUND((Source!FY34/100)*((ROUND(Source!AF34*Source!I34, 2)+ROUND(Source!AE34*Source!I34, 2))), 2)</f>
        <v>2004.17</v>
      </c>
      <c r="V67">
        <f>Source!Y34</f>
        <v>3299.27</v>
      </c>
    </row>
    <row r="68" spans="1:32" ht="14.25" x14ac:dyDescent="0.2">
      <c r="A68" s="72"/>
      <c r="B68" s="72"/>
      <c r="C68" s="72" t="s">
        <v>295</v>
      </c>
      <c r="D68" s="57"/>
      <c r="E68" s="10"/>
      <c r="F68" s="58">
        <f>Source!AO34</f>
        <v>845</v>
      </c>
      <c r="G68" s="59" t="str">
        <f>Source!DG34</f>
        <v/>
      </c>
      <c r="H68" s="58">
        <f>ROUND(Source!AF34*Source!I34, 2)</f>
        <v>3340.29</v>
      </c>
      <c r="I68" s="59"/>
      <c r="J68" s="59">
        <f>IF(Source!BA34&lt;&gt; 0, Source!BA34, 1)</f>
        <v>1.6462000000000001</v>
      </c>
      <c r="K68" s="58">
        <f>Source!S34</f>
        <v>5498.78</v>
      </c>
      <c r="L68" s="60"/>
      <c r="R68">
        <f>H68</f>
        <v>3340.29</v>
      </c>
    </row>
    <row r="69" spans="1:32" ht="14.25" x14ac:dyDescent="0.2">
      <c r="A69" s="72"/>
      <c r="B69" s="72"/>
      <c r="C69" s="72" t="s">
        <v>80</v>
      </c>
      <c r="D69" s="57"/>
      <c r="E69" s="10"/>
      <c r="F69" s="58">
        <f>Source!AM34</f>
        <v>317.16000000000003</v>
      </c>
      <c r="G69" s="59" t="str">
        <f>Source!DE34</f>
        <v/>
      </c>
      <c r="H69" s="58">
        <f>ROUND(Source!AD34*Source!I34, 2)</f>
        <v>1253.73</v>
      </c>
      <c r="I69" s="59"/>
      <c r="J69" s="59">
        <f>IF(Source!BB34&lt;&gt; 0, Source!BB34, 1)</f>
        <v>1.6667000000000001</v>
      </c>
      <c r="K69" s="58">
        <f>Source!Q34</f>
        <v>2089.6</v>
      </c>
      <c r="L69" s="60"/>
    </row>
    <row r="70" spans="1:32" ht="14.25" x14ac:dyDescent="0.2">
      <c r="A70" s="72"/>
      <c r="B70" s="72"/>
      <c r="C70" s="72" t="s">
        <v>296</v>
      </c>
      <c r="D70" s="57" t="s">
        <v>297</v>
      </c>
      <c r="E70" s="10">
        <f>Source!BZ34</f>
        <v>190</v>
      </c>
      <c r="F70" s="74"/>
      <c r="G70" s="59"/>
      <c r="H70" s="58">
        <f>SUM(S67:S73)</f>
        <v>6346.55</v>
      </c>
      <c r="I70" s="61"/>
      <c r="J70" s="50">
        <f>Source!AT34</f>
        <v>190</v>
      </c>
      <c r="K70" s="58">
        <f>SUM(T67:T73)</f>
        <v>10447.68</v>
      </c>
      <c r="L70" s="60"/>
    </row>
    <row r="71" spans="1:32" ht="14.25" x14ac:dyDescent="0.2">
      <c r="A71" s="72"/>
      <c r="B71" s="72"/>
      <c r="C71" s="72" t="s">
        <v>298</v>
      </c>
      <c r="D71" s="57" t="s">
        <v>297</v>
      </c>
      <c r="E71" s="10">
        <f>Source!CA34</f>
        <v>60</v>
      </c>
      <c r="F71" s="74"/>
      <c r="G71" s="59"/>
      <c r="H71" s="58">
        <f>SUM(U67:U73)</f>
        <v>2004.17</v>
      </c>
      <c r="I71" s="61"/>
      <c r="J71" s="50">
        <f>Source!AU34</f>
        <v>60</v>
      </c>
      <c r="K71" s="58">
        <f>SUM(V67:V73)</f>
        <v>3299.27</v>
      </c>
      <c r="L71" s="60"/>
    </row>
    <row r="72" spans="1:32" ht="14.25" x14ac:dyDescent="0.2">
      <c r="A72" s="72"/>
      <c r="B72" s="72"/>
      <c r="C72" s="72" t="s">
        <v>299</v>
      </c>
      <c r="D72" s="57" t="s">
        <v>300</v>
      </c>
      <c r="E72" s="10">
        <f>Source!AQ34</f>
        <v>5.39</v>
      </c>
      <c r="F72" s="58"/>
      <c r="G72" s="59" t="str">
        <f>Source!DI34</f>
        <v/>
      </c>
      <c r="H72" s="58"/>
      <c r="I72" s="59"/>
      <c r="J72" s="59"/>
      <c r="K72" s="58"/>
      <c r="L72" s="62">
        <f>Source!U34</f>
        <v>21.306669999999997</v>
      </c>
    </row>
    <row r="73" spans="1:32" ht="57" x14ac:dyDescent="0.2">
      <c r="A73" s="73" t="s">
        <v>57</v>
      </c>
      <c r="B73" s="73" t="str">
        <f>Source!F35</f>
        <v>Сравнительная таблица стоимости</v>
      </c>
      <c r="C73" s="73" t="str">
        <f>Source!G35</f>
        <v>Грунт-эмаль ООО «ПАТРИОТ» RAL 7040 серый цвет</v>
      </c>
      <c r="D73" s="63" t="str">
        <f>Source!H35</f>
        <v>кг</v>
      </c>
      <c r="E73" s="64">
        <f>Source!I35</f>
        <v>35.308</v>
      </c>
      <c r="F73" s="65">
        <f>Source!AL35+Source!AM35+Source!AO35</f>
        <v>375</v>
      </c>
      <c r="G73" s="66" t="s">
        <v>53</v>
      </c>
      <c r="H73" s="65">
        <f>ROUND(Source!AC35*Source!I35, 2)+ROUND(Source!AD35*Source!I35, 2)+ROUND(Source!AF35*Source!I35, 2)</f>
        <v>13505.31</v>
      </c>
      <c r="I73" s="67"/>
      <c r="J73" s="67">
        <f>IF(Source!BC35&lt;&gt; 0, Source!BC35, 1)</f>
        <v>1</v>
      </c>
      <c r="K73" s="65">
        <f>Source!O35</f>
        <v>13505.31</v>
      </c>
      <c r="L73" s="68"/>
      <c r="S73">
        <f>ROUND((Source!FX35/100)*((ROUND(Source!AF35*Source!I35, 2)+ROUND(Source!AE35*Source!I35, 2))), 2)</f>
        <v>0</v>
      </c>
      <c r="T73">
        <f>Source!X35</f>
        <v>0</v>
      </c>
      <c r="U73">
        <f>ROUND((Source!FY35/100)*((ROUND(Source!AF35*Source!I35, 2)+ROUND(Source!AE35*Source!I35, 2))), 2)</f>
        <v>0</v>
      </c>
      <c r="V73">
        <f>Source!Y35</f>
        <v>0</v>
      </c>
      <c r="W73">
        <f>IF(Source!BI35&lt;=1,H73, 0)</f>
        <v>13505.31</v>
      </c>
      <c r="X73">
        <f>IF(Source!BI35=2,H73, 0)</f>
        <v>0</v>
      </c>
      <c r="Y73">
        <f>IF(Source!BI35=3,H73, 0)</f>
        <v>0</v>
      </c>
      <c r="Z73">
        <f>IF(Source!BI35=4,H73, 0)</f>
        <v>0</v>
      </c>
    </row>
    <row r="74" spans="1:32" ht="15" x14ac:dyDescent="0.25">
      <c r="G74" s="69">
        <f>H68+H69+H70+H71+SUM(H73:H73)</f>
        <v>26450.05</v>
      </c>
      <c r="H74" s="69"/>
      <c r="J74" s="69">
        <f>K68+K69+K70+K71+SUM(K73:K73)</f>
        <v>34840.639999999999</v>
      </c>
      <c r="K74" s="69"/>
      <c r="L74" s="70">
        <f>Source!U34</f>
        <v>21.306669999999997</v>
      </c>
      <c r="O74" s="47">
        <f>G74</f>
        <v>26450.05</v>
      </c>
      <c r="P74" s="47">
        <f>J74</f>
        <v>34840.639999999999</v>
      </c>
      <c r="Q74" s="47">
        <f>L74</f>
        <v>21.306669999999997</v>
      </c>
      <c r="W74">
        <f>IF(Source!BI34&lt;=1,H68+H69+H70+H71, 0)</f>
        <v>12944.74</v>
      </c>
      <c r="X74">
        <f>IF(Source!BI34=2,H68+H69+H70+H71, 0)</f>
        <v>0</v>
      </c>
      <c r="Y74">
        <f>IF(Source!BI34=3,H68+H69+H70+H71, 0)</f>
        <v>0</v>
      </c>
      <c r="Z74">
        <f>IF(Source!BI34=4,H68+H69+H70+H71, 0)</f>
        <v>0</v>
      </c>
    </row>
    <row r="76" spans="1:32" ht="30" x14ac:dyDescent="0.25">
      <c r="A76" s="56" t="str">
        <f>CONCATENATE("Итого по разделу: ",IF(Source!G37&lt;&gt;"Новый раздел", Source!G37, ""))</f>
        <v>Итого по разделу: Восстановление антикоррозийного покрытия металлических опор ВЛ 110 кВ Летово - Т.Стан 1,2 инв.№ 032-993690</v>
      </c>
      <c r="B76" s="56"/>
      <c r="C76" s="56"/>
      <c r="D76" s="56"/>
      <c r="E76" s="56"/>
      <c r="F76" s="56"/>
      <c r="G76" s="71">
        <f>SUM(O42:O75)</f>
        <v>472544.26</v>
      </c>
      <c r="H76" s="71"/>
      <c r="I76" s="54"/>
      <c r="J76" s="71">
        <f>SUM(P42:P75)</f>
        <v>686710.41</v>
      </c>
      <c r="K76" s="71"/>
      <c r="L76" s="70">
        <f>SUM(Q42:Q75)</f>
        <v>517.51315</v>
      </c>
      <c r="AF76" s="77" t="str">
        <f>CONCATENATE("Итого по разделу: ",IF(Source!G37&lt;&gt;"Новый раздел", Source!G37, ""))</f>
        <v>Итого по разделу: Восстановление антикоррозийного покрытия металлических опор ВЛ 110 кВ Летово - Т.Стан 1,2 инв.№ 032-993690</v>
      </c>
    </row>
    <row r="80" spans="1:32" ht="45" x14ac:dyDescent="0.25">
      <c r="A80" s="56" t="str">
        <f>CONCATENATE("Итого по локальной смете: ",IF(Source!G67&lt;&gt;"Новая локальная смета", Source!G67, ""))</f>
        <v>Итого по локальной смете: 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  <c r="B80" s="56"/>
      <c r="C80" s="56"/>
      <c r="D80" s="56"/>
      <c r="E80" s="56"/>
      <c r="F80" s="56"/>
      <c r="G80" s="71">
        <f>SUM(O41:O79)</f>
        <v>472544.26</v>
      </c>
      <c r="H80" s="71"/>
      <c r="I80" s="54"/>
      <c r="J80" s="71">
        <f>SUM(P41:P79)</f>
        <v>686710.41</v>
      </c>
      <c r="K80" s="71"/>
      <c r="L80" s="70">
        <f>SUM(Q41:Q79)</f>
        <v>517.51315</v>
      </c>
      <c r="AF80" s="77" t="str">
        <f>CONCATENATE("Итого по локальной смете: ",IF(Source!G67&lt;&gt;"Новая локальная смета", Source!G67, ""))</f>
        <v>Итого по локальной смете: 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</row>
    <row r="83" spans="1:34" ht="14.25" x14ac:dyDescent="0.2">
      <c r="C83" s="24" t="str">
        <f>Source!H96</f>
        <v>В том числе работы (с учетом НР и СП)</v>
      </c>
      <c r="D83" s="24"/>
      <c r="E83" s="24"/>
      <c r="F83" s="24"/>
      <c r="G83" s="24"/>
      <c r="H83" s="24"/>
      <c r="I83" s="24"/>
      <c r="J83" s="35">
        <f>IF(Source!F96=0, "", Source!F96)</f>
        <v>518208.62</v>
      </c>
      <c r="K83" s="35"/>
    </row>
    <row r="84" spans="1:34" ht="14.25" x14ac:dyDescent="0.2">
      <c r="C84" s="24" t="str">
        <f>Source!H97</f>
        <v>Корректирующий коэффициент по договору- аналогу</v>
      </c>
      <c r="D84" s="24"/>
      <c r="E84" s="24"/>
      <c r="F84" s="24"/>
      <c r="G84" s="24"/>
      <c r="H84" s="24"/>
      <c r="I84" s="24"/>
      <c r="J84" s="49">
        <f>IF(Source!F97=0, "", Source!F97)</f>
        <v>0.75719999999999998</v>
      </c>
      <c r="K84" s="49"/>
    </row>
    <row r="85" spans="1:34" ht="14.25" x14ac:dyDescent="0.2">
      <c r="C85" s="24" t="str">
        <f>Source!H98</f>
        <v>Итого работы (с учетом НР и СП), с учетом корректирующего коэффициента</v>
      </c>
      <c r="D85" s="24"/>
      <c r="E85" s="24"/>
      <c r="F85" s="24"/>
      <c r="G85" s="24"/>
      <c r="H85" s="24"/>
      <c r="I85" s="24"/>
      <c r="J85" s="35">
        <f>IF(Source!F98=0, "", Source!F98)</f>
        <v>392387.57</v>
      </c>
      <c r="K85" s="35"/>
    </row>
    <row r="86" spans="1:34" ht="15" customHeight="1" x14ac:dyDescent="0.2">
      <c r="C86" s="24" t="str">
        <f>Source!H99</f>
        <v>Итого материалы по сборникам ФСБЦ-2022, с учетом расчетного индекса 1,0795 (на 2-4 кв 2026 г и 27 год вцелом)</v>
      </c>
      <c r="D86" s="24"/>
      <c r="E86" s="24"/>
      <c r="F86" s="24"/>
      <c r="G86" s="24"/>
      <c r="H86" s="24"/>
      <c r="I86" s="24"/>
      <c r="J86" s="35">
        <f>IF(Source!F99=0, "", Source!F99)</f>
        <v>36088.86</v>
      </c>
      <c r="K86" s="35"/>
      <c r="AH86" s="51" t="s">
        <v>120</v>
      </c>
    </row>
    <row r="87" spans="1:34" ht="14.25" customHeight="1" x14ac:dyDescent="0.2">
      <c r="C87" s="24" t="str">
        <f>Source!H100</f>
        <v>Итого материалы отсутствующие в СНБ (анализ рынка), с учетом расчетного индекса 1,04 (ИЦП на 2027г. вцелом)</v>
      </c>
      <c r="D87" s="24"/>
      <c r="E87" s="24"/>
      <c r="F87" s="24"/>
      <c r="G87" s="24"/>
      <c r="H87" s="24"/>
      <c r="I87" s="24"/>
      <c r="J87" s="35">
        <f>IF(Source!F100=0, "", Source!F100)</f>
        <v>140473.53</v>
      </c>
      <c r="K87" s="35"/>
      <c r="AH87" s="51" t="s">
        <v>122</v>
      </c>
    </row>
    <row r="88" spans="1:34" ht="14.25" x14ac:dyDescent="0.2">
      <c r="C88" s="24" t="str">
        <f>Source!H101</f>
        <v>Итого по смете без НДС</v>
      </c>
      <c r="D88" s="24"/>
      <c r="E88" s="24"/>
      <c r="F88" s="24"/>
      <c r="G88" s="24"/>
      <c r="H88" s="24"/>
      <c r="I88" s="24"/>
      <c r="J88" s="35">
        <f>IF(Source!F101=0, "", Source!F101)</f>
        <v>568949.96</v>
      </c>
      <c r="K88" s="35"/>
    </row>
    <row r="89" spans="1:34" ht="14.25" x14ac:dyDescent="0.2">
      <c r="C89" s="24" t="str">
        <f>Source!H102</f>
        <v>НДС 22%</v>
      </c>
      <c r="D89" s="24"/>
      <c r="E89" s="24"/>
      <c r="F89" s="24"/>
      <c r="G89" s="24"/>
      <c r="H89" s="24"/>
      <c r="I89" s="24"/>
      <c r="J89" s="35">
        <f>IF(Source!F102=0, "", Source!F102)</f>
        <v>125168.99</v>
      </c>
      <c r="K89" s="35"/>
    </row>
    <row r="90" spans="1:34" ht="14.25" x14ac:dyDescent="0.2">
      <c r="C90" s="24" t="str">
        <f>Source!H103</f>
        <v>Всего по смете с НДС</v>
      </c>
      <c r="D90" s="24"/>
      <c r="E90" s="24"/>
      <c r="F90" s="24"/>
      <c r="G90" s="24"/>
      <c r="H90" s="24"/>
      <c r="I90" s="24"/>
      <c r="J90" s="35">
        <f>IF(Source!F103=0, "", Source!F103)</f>
        <v>694118.95</v>
      </c>
      <c r="K90" s="35"/>
    </row>
    <row r="93" spans="1:34" ht="14.25" hidden="1" x14ac:dyDescent="0.2">
      <c r="A93" s="52" t="s">
        <v>301</v>
      </c>
      <c r="B93" s="52"/>
      <c r="C93" s="10" t="s">
        <v>302</v>
      </c>
      <c r="D93" s="48" t="str">
        <f>IF(Source!CP20&lt;&gt;"", Source!CP20," ")</f>
        <v xml:space="preserve"> </v>
      </c>
      <c r="E93" s="48"/>
      <c r="F93" s="48"/>
      <c r="G93" s="48"/>
      <c r="H93" s="48"/>
      <c r="I93" s="11" t="str">
        <f>IF(Source!CO20&lt;&gt;"", Source!CO20," ")</f>
        <v xml:space="preserve"> </v>
      </c>
      <c r="J93" s="10"/>
      <c r="K93" s="11"/>
      <c r="L93" s="11"/>
    </row>
    <row r="94" spans="1:34" ht="14.25" hidden="1" x14ac:dyDescent="0.2">
      <c r="A94" s="11"/>
      <c r="B94" s="11"/>
      <c r="C94" s="10"/>
      <c r="D94" s="53" t="s">
        <v>303</v>
      </c>
      <c r="E94" s="53"/>
      <c r="F94" s="53"/>
      <c r="G94" s="53"/>
      <c r="H94" s="53"/>
      <c r="I94" s="11"/>
      <c r="J94" s="10"/>
      <c r="K94" s="11"/>
      <c r="L94" s="11"/>
    </row>
    <row r="95" spans="1:34" ht="14.25" hidden="1" x14ac:dyDescent="0.2">
      <c r="A95" s="11"/>
      <c r="B95" s="11"/>
      <c r="C95" s="10"/>
      <c r="D95" s="11"/>
      <c r="E95" s="11"/>
      <c r="F95" s="11"/>
      <c r="G95" s="11"/>
      <c r="H95" s="11"/>
      <c r="I95" s="11"/>
      <c r="J95" s="10"/>
      <c r="K95" s="11"/>
      <c r="L95" s="11"/>
    </row>
    <row r="96" spans="1:34" ht="14.25" x14ac:dyDescent="0.2">
      <c r="A96" s="52" t="s">
        <v>301</v>
      </c>
      <c r="B96" s="52"/>
      <c r="C96" s="10" t="s">
        <v>304</v>
      </c>
      <c r="D96" s="48" t="str">
        <f>IF(Source!AC12&lt;&gt;"", Source!AC12," ")</f>
        <v>Главный специалист ОИПЭиФ</v>
      </c>
      <c r="E96" s="48"/>
      <c r="F96" s="48"/>
      <c r="G96" s="48"/>
      <c r="H96" s="48"/>
      <c r="I96" s="11" t="s">
        <v>330</v>
      </c>
      <c r="J96" s="10"/>
      <c r="K96" s="11"/>
      <c r="L96" s="11"/>
    </row>
    <row r="97" spans="1:12" ht="14.25" x14ac:dyDescent="0.2">
      <c r="A97" s="11"/>
      <c r="B97" s="11"/>
      <c r="C97" s="11"/>
      <c r="D97" s="53" t="s">
        <v>303</v>
      </c>
      <c r="E97" s="53"/>
      <c r="F97" s="53"/>
      <c r="G97" s="53"/>
      <c r="H97" s="53"/>
      <c r="I97" s="11"/>
      <c r="J97" s="11"/>
      <c r="K97" s="11"/>
      <c r="L97" s="11"/>
    </row>
    <row r="98" spans="1:12" ht="14.25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ht="14.25" x14ac:dyDescent="0.2">
      <c r="A99" s="11"/>
      <c r="B99" s="11"/>
      <c r="C99" s="10" t="s">
        <v>305</v>
      </c>
      <c r="D99" s="48" t="str">
        <f>IF(Source!AE12&lt;&gt;"", Source!AE12," ")</f>
        <v>Начальник ОИПЭиФ</v>
      </c>
      <c r="E99" s="48"/>
      <c r="F99" s="48"/>
      <c r="G99" s="48"/>
      <c r="H99" s="48"/>
      <c r="I99" s="11" t="str">
        <f>IF(Source!AD12&lt;&gt;"", Source!AD12," ")</f>
        <v>Ульянчева Г.А.</v>
      </c>
      <c r="J99" s="10"/>
      <c r="K99" s="11"/>
      <c r="L99" s="11"/>
    </row>
    <row r="100" spans="1:12" ht="14.25" x14ac:dyDescent="0.2">
      <c r="A100" s="11"/>
      <c r="B100" s="11"/>
      <c r="C100" s="11"/>
      <c r="D100" s="53" t="s">
        <v>303</v>
      </c>
      <c r="E100" s="53"/>
      <c r="F100" s="53"/>
      <c r="G100" s="53"/>
      <c r="H100" s="53"/>
      <c r="I100" s="11"/>
      <c r="J100" s="11"/>
      <c r="K100" s="11"/>
      <c r="L100" s="11"/>
    </row>
  </sheetData>
  <mergeCells count="85">
    <mergeCell ref="G66:H66"/>
    <mergeCell ref="J58:K58"/>
    <mergeCell ref="G58:H58"/>
    <mergeCell ref="J50:K50"/>
    <mergeCell ref="G50:H50"/>
    <mergeCell ref="A42:L42"/>
    <mergeCell ref="D100:H100"/>
    <mergeCell ref="G80:H80"/>
    <mergeCell ref="J80:K80"/>
    <mergeCell ref="A80:F80"/>
    <mergeCell ref="G76:H76"/>
    <mergeCell ref="J76:K76"/>
    <mergeCell ref="A76:F76"/>
    <mergeCell ref="C89:I89"/>
    <mergeCell ref="J89:K89"/>
    <mergeCell ref="C90:I90"/>
    <mergeCell ref="J90:K90"/>
    <mergeCell ref="D94:H94"/>
    <mergeCell ref="D97:H97"/>
    <mergeCell ref="C86:I86"/>
    <mergeCell ref="J86:K86"/>
    <mergeCell ref="C87:I87"/>
    <mergeCell ref="J87:K87"/>
    <mergeCell ref="C88:I88"/>
    <mergeCell ref="J88:K88"/>
    <mergeCell ref="A38:L38"/>
    <mergeCell ref="C83:I83"/>
    <mergeCell ref="J83:K83"/>
    <mergeCell ref="C84:I84"/>
    <mergeCell ref="J84:K84"/>
    <mergeCell ref="C85:I85"/>
    <mergeCell ref="J85:K85"/>
    <mergeCell ref="J74:K74"/>
    <mergeCell ref="G74:H74"/>
    <mergeCell ref="J66:K66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0"/>
  <sheetViews>
    <sheetView zoomScaleNormal="100" workbookViewId="0">
      <selection activeCell="J88" sqref="J88:K88"/>
    </sheetView>
  </sheetViews>
  <sheetFormatPr defaultRowHeight="12.75" x14ac:dyDescent="0.2"/>
  <cols>
    <col min="1" max="1" width="5.7109375" customWidth="1"/>
    <col min="2" max="2" width="14.42578125" customWidth="1"/>
    <col min="3" max="3" width="40.7109375" customWidth="1"/>
    <col min="4" max="4" width="12.7109375" customWidth="1"/>
    <col min="5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161.7109375" hidden="1" customWidth="1"/>
    <col min="32" max="32" width="91.7109375" hidden="1" customWidth="1"/>
    <col min="33" max="33" width="0" hidden="1" customWidth="1"/>
    <col min="34" max="34" width="116.7109375" hidden="1" customWidth="1"/>
    <col min="35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263</v>
      </c>
      <c r="C3" s="13"/>
      <c r="D3" s="13"/>
      <c r="E3" s="13"/>
      <c r="F3" s="11"/>
      <c r="G3" s="11"/>
      <c r="H3" s="13" t="s">
        <v>264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265</v>
      </c>
      <c r="C7" s="19"/>
      <c r="D7" s="19"/>
      <c r="E7" s="19"/>
      <c r="F7" s="11"/>
      <c r="G7" s="11"/>
      <c r="H7" s="19" t="s">
        <v>265</v>
      </c>
      <c r="I7" s="19"/>
      <c r="J7" s="19"/>
      <c r="K7" s="19"/>
      <c r="L7" s="19"/>
    </row>
    <row r="10" spans="1:12" ht="15.75" hidden="1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hidden="1" x14ac:dyDescent="0.2">
      <c r="A11" s="21"/>
      <c r="B11" s="22" t="s">
        <v>266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hidden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hidden="1" x14ac:dyDescent="0.2">
      <c r="A13" s="11"/>
      <c r="B13" s="11"/>
      <c r="C13" s="11"/>
      <c r="D13" s="11"/>
      <c r="E13" s="11"/>
      <c r="F13" s="23" t="s">
        <v>267</v>
      </c>
      <c r="G13" s="23"/>
      <c r="H13" s="24" t="str">
        <f>IF(Source!F12&lt;&gt;"Новый объект", Source!F12, "")</f>
        <v/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 Source!L105, " ",Source!CM105)</f>
        <v xml:space="preserve">ЛОКАЛЬНАЯ СМЕТА № 2 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hidden="1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30" ht="36" hidden="1" x14ac:dyDescent="0.25">
      <c r="A17" s="26"/>
      <c r="B17" s="28" t="str">
        <f>IF(Source!G105&lt;&gt;"Новая локальная смета", Source!G105, "")</f>
        <v>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  <c r="C17" s="28"/>
      <c r="D17" s="28"/>
      <c r="E17" s="28"/>
      <c r="F17" s="28"/>
      <c r="G17" s="28"/>
      <c r="H17" s="28"/>
      <c r="I17" s="28"/>
      <c r="J17" s="28"/>
      <c r="K17" s="28"/>
      <c r="L17" s="26"/>
      <c r="AD17" s="75" t="str">
        <f>IF(Source!G105&lt;&gt;"Новая локальная смета", Source!G105, "")</f>
        <v>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</row>
    <row r="18" spans="1:30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30" ht="38.25" customHeight="1" x14ac:dyDescent="0.25">
      <c r="A19" s="11"/>
      <c r="B19" s="29" t="s">
        <v>18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30" ht="14.25" x14ac:dyDescent="0.2">
      <c r="A20" s="11"/>
      <c r="B20" s="31" t="s">
        <v>268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30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30" ht="14.25" x14ac:dyDescent="0.2">
      <c r="A22" s="24" t="s">
        <v>329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30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30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30" ht="14.25" hidden="1" x14ac:dyDescent="0.2">
      <c r="A25" s="11"/>
      <c r="B25" s="11"/>
      <c r="C25" s="11"/>
      <c r="D25" s="11"/>
      <c r="E25" s="32"/>
      <c r="F25" s="32"/>
      <c r="G25" s="33" t="s">
        <v>269</v>
      </c>
      <c r="H25" s="33"/>
      <c r="I25" s="33" t="s">
        <v>270</v>
      </c>
      <c r="J25" s="33"/>
      <c r="K25" s="11"/>
      <c r="L25" s="11"/>
    </row>
    <row r="26" spans="1:30" ht="15" hidden="1" x14ac:dyDescent="0.25">
      <c r="A26" s="11"/>
      <c r="B26" s="11"/>
      <c r="C26" s="34" t="s">
        <v>271</v>
      </c>
      <c r="D26" s="34"/>
      <c r="E26" s="34"/>
      <c r="F26" s="34"/>
      <c r="G26" s="35">
        <f>G27+G28+G29+G30</f>
        <v>1344.58</v>
      </c>
      <c r="H26" s="35"/>
      <c r="I26" s="35">
        <f>I27+I28+I29+I30</f>
        <v>1953.98</v>
      </c>
      <c r="J26" s="35"/>
      <c r="K26" s="36" t="s">
        <v>272</v>
      </c>
      <c r="L26" s="36"/>
    </row>
    <row r="27" spans="1:30" ht="14.25" hidden="1" x14ac:dyDescent="0.2">
      <c r="A27" s="11"/>
      <c r="B27" s="11"/>
      <c r="C27" s="37" t="s">
        <v>273</v>
      </c>
      <c r="D27" s="37"/>
      <c r="E27" s="37"/>
      <c r="F27" s="37"/>
      <c r="G27" s="35">
        <f>ROUND(SUM(W41:W81)/1000, 2)</f>
        <v>1344.58</v>
      </c>
      <c r="H27" s="35"/>
      <c r="I27" s="35">
        <f>ROUND((Source!F169)/1000, 2)</f>
        <v>1953.98</v>
      </c>
      <c r="J27" s="35"/>
      <c r="K27" s="36" t="s">
        <v>272</v>
      </c>
      <c r="L27" s="36"/>
    </row>
    <row r="28" spans="1:30" ht="14.25" hidden="1" x14ac:dyDescent="0.2">
      <c r="A28" s="11"/>
      <c r="B28" s="11"/>
      <c r="C28" s="37" t="s">
        <v>274</v>
      </c>
      <c r="D28" s="37"/>
      <c r="E28" s="37"/>
      <c r="F28" s="37"/>
      <c r="G28" s="35">
        <f>ROUND(SUM(X41:X81)/1000, 2)</f>
        <v>0</v>
      </c>
      <c r="H28" s="35"/>
      <c r="I28" s="35">
        <f>ROUND((Source!F170)/1000, 2)</f>
        <v>0</v>
      </c>
      <c r="J28" s="35"/>
      <c r="K28" s="36" t="s">
        <v>272</v>
      </c>
      <c r="L28" s="36"/>
    </row>
    <row r="29" spans="1:30" ht="14.25" hidden="1" x14ac:dyDescent="0.2">
      <c r="A29" s="11"/>
      <c r="B29" s="11"/>
      <c r="C29" s="37" t="s">
        <v>275</v>
      </c>
      <c r="D29" s="37"/>
      <c r="E29" s="37"/>
      <c r="F29" s="37"/>
      <c r="G29" s="35">
        <f>ROUND(SUM(Y41:Y81)/1000, 2)</f>
        <v>0</v>
      </c>
      <c r="H29" s="35"/>
      <c r="I29" s="35">
        <f>ROUND((Source!F161)/1000, 2)</f>
        <v>0</v>
      </c>
      <c r="J29" s="35"/>
      <c r="K29" s="36" t="s">
        <v>272</v>
      </c>
      <c r="L29" s="36"/>
    </row>
    <row r="30" spans="1:30" ht="14.25" hidden="1" x14ac:dyDescent="0.2">
      <c r="A30" s="11"/>
      <c r="B30" s="11"/>
      <c r="C30" s="37" t="s">
        <v>276</v>
      </c>
      <c r="D30" s="37"/>
      <c r="E30" s="37"/>
      <c r="F30" s="37"/>
      <c r="G30" s="35">
        <f>ROUND(SUM(Z41:Z81)/1000, 2)</f>
        <v>0</v>
      </c>
      <c r="H30" s="35"/>
      <c r="I30" s="35">
        <f>ROUND((Source!F171+Source!F172)/1000, 2)</f>
        <v>0</v>
      </c>
      <c r="J30" s="35"/>
      <c r="K30" s="36" t="s">
        <v>272</v>
      </c>
      <c r="L30" s="36"/>
    </row>
    <row r="31" spans="1:30" ht="15" hidden="1" x14ac:dyDescent="0.25">
      <c r="A31" s="11"/>
      <c r="B31" s="11"/>
      <c r="C31" s="34" t="s">
        <v>277</v>
      </c>
      <c r="D31" s="34"/>
      <c r="E31" s="34"/>
      <c r="F31" s="34"/>
      <c r="G31" s="35">
        <f>I31</f>
        <v>1472.5595499999999</v>
      </c>
      <c r="H31" s="35"/>
      <c r="I31" s="35">
        <f>(Source!F174+Source!F175)</f>
        <v>1472.5595499999999</v>
      </c>
      <c r="J31" s="35"/>
      <c r="K31" s="36" t="s">
        <v>278</v>
      </c>
      <c r="L31" s="36"/>
    </row>
    <row r="32" spans="1:30" ht="15" hidden="1" x14ac:dyDescent="0.25">
      <c r="A32" s="11"/>
      <c r="B32" s="11"/>
      <c r="C32" s="34" t="s">
        <v>279</v>
      </c>
      <c r="D32" s="34"/>
      <c r="E32" s="34"/>
      <c r="F32" s="34"/>
      <c r="G32" s="35">
        <f>ROUND(SUM(R41:R81)/1000, 2)</f>
        <v>230.86</v>
      </c>
      <c r="H32" s="35"/>
      <c r="I32" s="35">
        <f>(Source!F167+ Source!F166)/1000</f>
        <v>380.03429999999997</v>
      </c>
      <c r="J32" s="35"/>
      <c r="K32" s="36" t="s">
        <v>272</v>
      </c>
      <c r="L32" s="36"/>
    </row>
    <row r="33" spans="1:31" ht="14.25" hidden="1" x14ac:dyDescent="0.2">
      <c r="A33" s="11"/>
      <c r="B33" s="11"/>
      <c r="C33" s="37" t="s">
        <v>98</v>
      </c>
      <c r="D33" s="37"/>
      <c r="E33" s="37"/>
      <c r="F33" s="37"/>
      <c r="G33" s="35"/>
      <c r="H33" s="35"/>
      <c r="I33" s="35"/>
      <c r="J33" s="35"/>
      <c r="K33" s="38" t="s">
        <v>272</v>
      </c>
      <c r="L33" s="11"/>
    </row>
    <row r="34" spans="1:31" ht="15" hidden="1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31" ht="15" hidden="1" x14ac:dyDescent="0.2">
      <c r="A35" s="17" t="s">
        <v>280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31" ht="15" hidden="1" x14ac:dyDescent="0.2">
      <c r="A36" s="17" t="s">
        <v>281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31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31" ht="14.25" x14ac:dyDescent="0.2">
      <c r="A38" s="43" t="s">
        <v>328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31" ht="57" x14ac:dyDescent="0.2">
      <c r="A39" s="44" t="s">
        <v>282</v>
      </c>
      <c r="B39" s="44" t="s">
        <v>283</v>
      </c>
      <c r="C39" s="44" t="s">
        <v>284</v>
      </c>
      <c r="D39" s="44" t="s">
        <v>285</v>
      </c>
      <c r="E39" s="44" t="s">
        <v>286</v>
      </c>
      <c r="F39" s="44" t="s">
        <v>287</v>
      </c>
      <c r="G39" s="44" t="s">
        <v>288</v>
      </c>
      <c r="H39" s="44" t="s">
        <v>289</v>
      </c>
      <c r="I39" s="44" t="s">
        <v>290</v>
      </c>
      <c r="J39" s="44" t="s">
        <v>291</v>
      </c>
      <c r="K39" s="44" t="s">
        <v>292</v>
      </c>
      <c r="L39" s="44" t="s">
        <v>293</v>
      </c>
    </row>
    <row r="40" spans="1:31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31" ht="16.5" x14ac:dyDescent="0.25">
      <c r="A42" s="55" t="str">
        <f>CONCATENATE("Раздел: ",IF(Source!G109&lt;&gt;"Новый раздел", Source!G109, ""))</f>
        <v>Раздел: Восстановление антикоррозийного покрытия металлических опор КВЛ 110 кВ Очаково - Т.Стан инв.№ 032-993695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AE42" s="76" t="str">
        <f>CONCATENATE("Раздел: ",IF(Source!G109&lt;&gt;"Новый раздел", Source!G109, ""))</f>
        <v>Раздел: Восстановление антикоррозийного покрытия металлических опор КВЛ 110 кВ Очаково - Т.Стан инв.№ 032-993695</v>
      </c>
    </row>
    <row r="43" spans="1:31" ht="57" x14ac:dyDescent="0.2">
      <c r="A43" s="72">
        <v>1</v>
      </c>
      <c r="B43" s="72" t="str">
        <f>Source!F113</f>
        <v>ВЛ4МП5КМО</v>
      </c>
      <c r="C43" s="72" t="str">
        <f>Source!G113</f>
        <v>Очистка поверхности металлической опоры ВЛ напряжением 110кВ от ржавчины вручную (доставка бригады по проходимой или горной местности)</v>
      </c>
      <c r="D43" s="57" t="str">
        <f>Source!H113</f>
        <v>1 т металлоконструкций</v>
      </c>
      <c r="E43" s="10">
        <f>Source!I113</f>
        <v>112.495</v>
      </c>
      <c r="F43" s="58">
        <f>Source!AL113+Source!AM113+Source!AO113</f>
        <v>545.56999999999994</v>
      </c>
      <c r="G43" s="59"/>
      <c r="H43" s="58"/>
      <c r="I43" s="59" t="str">
        <f>Source!BO113</f>
        <v/>
      </c>
      <c r="J43" s="59"/>
      <c r="K43" s="58"/>
      <c r="L43" s="60"/>
      <c r="S43">
        <f>ROUND((Source!FX113/100)*((ROUND(Source!AF113*Source!I113, 2)+ROUND(Source!AE113*Source!I113, 2))), 2)</f>
        <v>77403.990000000005</v>
      </c>
      <c r="T43">
        <f>Source!X113</f>
        <v>127422.44</v>
      </c>
      <c r="U43">
        <f>ROUND((Source!FY113/100)*((ROUND(Source!AF113*Source!I113, 2)+ROUND(Source!AE113*Source!I113, 2))), 2)</f>
        <v>24443.360000000001</v>
      </c>
      <c r="V43">
        <f>Source!Y113</f>
        <v>40238.660000000003</v>
      </c>
    </row>
    <row r="44" spans="1:31" ht="14.25" x14ac:dyDescent="0.2">
      <c r="A44" s="72"/>
      <c r="B44" s="72"/>
      <c r="C44" s="72" t="s">
        <v>295</v>
      </c>
      <c r="D44" s="57"/>
      <c r="E44" s="10"/>
      <c r="F44" s="58">
        <f>Source!AO113</f>
        <v>362.14</v>
      </c>
      <c r="G44" s="59" t="str">
        <f>Source!DG113</f>
        <v/>
      </c>
      <c r="H44" s="58">
        <f>ROUND(Source!AF113*Source!I113, 2)</f>
        <v>40738.94</v>
      </c>
      <c r="I44" s="59"/>
      <c r="J44" s="59">
        <f>IF(Source!BA113&lt;&gt; 0, Source!BA113, 1)</f>
        <v>1.6462000000000001</v>
      </c>
      <c r="K44" s="58">
        <f>Source!S113</f>
        <v>67064.44</v>
      </c>
      <c r="L44" s="60"/>
      <c r="R44">
        <f>H44</f>
        <v>40738.94</v>
      </c>
    </row>
    <row r="45" spans="1:31" ht="14.25" x14ac:dyDescent="0.2">
      <c r="A45" s="72"/>
      <c r="B45" s="72"/>
      <c r="C45" s="72" t="s">
        <v>80</v>
      </c>
      <c r="D45" s="57"/>
      <c r="E45" s="10"/>
      <c r="F45" s="58">
        <f>Source!AM113</f>
        <v>135.93</v>
      </c>
      <c r="G45" s="59" t="str">
        <f>Source!DE113</f>
        <v/>
      </c>
      <c r="H45" s="58">
        <f>ROUND(Source!AD113*Source!I113, 2)</f>
        <v>15291.45</v>
      </c>
      <c r="I45" s="59"/>
      <c r="J45" s="59">
        <f>IF(Source!BB113&lt;&gt; 0, Source!BB113, 1)</f>
        <v>1.6667000000000001</v>
      </c>
      <c r="K45" s="58">
        <f>Source!Q113</f>
        <v>25486.25</v>
      </c>
      <c r="L45" s="60"/>
    </row>
    <row r="46" spans="1:31" ht="14.25" x14ac:dyDescent="0.2">
      <c r="A46" s="72"/>
      <c r="B46" s="72"/>
      <c r="C46" s="72" t="s">
        <v>296</v>
      </c>
      <c r="D46" s="57" t="s">
        <v>297</v>
      </c>
      <c r="E46" s="10">
        <f>Source!BZ113</f>
        <v>190</v>
      </c>
      <c r="F46" s="74"/>
      <c r="G46" s="59"/>
      <c r="H46" s="58">
        <f>SUM(S43:S49)</f>
        <v>77403.990000000005</v>
      </c>
      <c r="I46" s="61"/>
      <c r="J46" s="50">
        <f>Source!AT113</f>
        <v>190</v>
      </c>
      <c r="K46" s="58">
        <f>SUM(T43:T49)</f>
        <v>127422.44</v>
      </c>
      <c r="L46" s="60"/>
    </row>
    <row r="47" spans="1:31" ht="14.25" x14ac:dyDescent="0.2">
      <c r="A47" s="72"/>
      <c r="B47" s="72"/>
      <c r="C47" s="72" t="s">
        <v>298</v>
      </c>
      <c r="D47" s="57" t="s">
        <v>297</v>
      </c>
      <c r="E47" s="10">
        <f>Source!CA113</f>
        <v>60</v>
      </c>
      <c r="F47" s="74"/>
      <c r="G47" s="59"/>
      <c r="H47" s="58">
        <f>SUM(U43:U49)</f>
        <v>24443.360000000001</v>
      </c>
      <c r="I47" s="61"/>
      <c r="J47" s="50">
        <f>Source!AU113</f>
        <v>60</v>
      </c>
      <c r="K47" s="58">
        <f>SUM(V43:V49)</f>
        <v>40238.660000000003</v>
      </c>
      <c r="L47" s="60"/>
    </row>
    <row r="48" spans="1:31" ht="14.25" x14ac:dyDescent="0.2">
      <c r="A48" s="72"/>
      <c r="B48" s="72"/>
      <c r="C48" s="72" t="s">
        <v>299</v>
      </c>
      <c r="D48" s="57" t="s">
        <v>300</v>
      </c>
      <c r="E48" s="10">
        <f>Source!AQ113</f>
        <v>2.31</v>
      </c>
      <c r="F48" s="58"/>
      <c r="G48" s="59" t="str">
        <f>Source!DI113</f>
        <v/>
      </c>
      <c r="H48" s="58"/>
      <c r="I48" s="59"/>
      <c r="J48" s="59"/>
      <c r="K48" s="58"/>
      <c r="L48" s="62">
        <f>Source!U113</f>
        <v>259.86345</v>
      </c>
    </row>
    <row r="49" spans="1:26" ht="71.25" x14ac:dyDescent="0.2">
      <c r="A49" s="73" t="s">
        <v>30</v>
      </c>
      <c r="B49" s="73" t="str">
        <f>Source!F114</f>
        <v>ФГИС ЦС 1 квартал 2026 г. 01.7.20.08-0051</v>
      </c>
      <c r="C49" s="73" t="str">
        <f>Source!G114</f>
        <v>Ветошь хлопчатобумажная цветная</v>
      </c>
      <c r="D49" s="63" t="str">
        <f>Source!H114</f>
        <v>кг</v>
      </c>
      <c r="E49" s="64">
        <f>Source!I114</f>
        <v>112.495</v>
      </c>
      <c r="F49" s="65">
        <f>Source!AL114+Source!AM114+Source!AO114</f>
        <v>56.11</v>
      </c>
      <c r="G49" s="66" t="s">
        <v>3</v>
      </c>
      <c r="H49" s="65">
        <f>ROUND(Source!AC114*Source!I114, 2)+ROUND(Source!AD114*Source!I114, 2)+ROUND(Source!AF114*Source!I114, 2)</f>
        <v>6312.09</v>
      </c>
      <c r="I49" s="67"/>
      <c r="J49" s="67">
        <f>IF(Source!BC114&lt;&gt; 0, Source!BC114, 1)</f>
        <v>1.54</v>
      </c>
      <c r="K49" s="65">
        <f>Source!O114</f>
        <v>9720.6299999999992</v>
      </c>
      <c r="L49" s="68"/>
      <c r="S49">
        <f>ROUND((Source!FX114/100)*((ROUND(Source!AF114*Source!I114, 2)+ROUND(Source!AE114*Source!I114, 2))), 2)</f>
        <v>0</v>
      </c>
      <c r="T49">
        <f>Source!X114</f>
        <v>0</v>
      </c>
      <c r="U49">
        <f>ROUND((Source!FY114/100)*((ROUND(Source!AF114*Source!I114, 2)+ROUND(Source!AE114*Source!I114, 2))), 2)</f>
        <v>0</v>
      </c>
      <c r="V49">
        <f>Source!Y114</f>
        <v>0</v>
      </c>
      <c r="W49">
        <f>IF(Source!BI114&lt;=1,H49, 0)</f>
        <v>6312.09</v>
      </c>
      <c r="X49">
        <f>IF(Source!BI114=2,H49, 0)</f>
        <v>0</v>
      </c>
      <c r="Y49">
        <f>IF(Source!BI114=3,H49, 0)</f>
        <v>0</v>
      </c>
      <c r="Z49">
        <f>IF(Source!BI114=4,H49, 0)</f>
        <v>0</v>
      </c>
    </row>
    <row r="50" spans="1:26" ht="15" x14ac:dyDescent="0.25">
      <c r="G50" s="69">
        <f>H44+H45+H46+H47+SUM(H49:H49)</f>
        <v>164189.82999999999</v>
      </c>
      <c r="H50" s="69"/>
      <c r="J50" s="69">
        <f>K44+K45+K46+K47+SUM(K49:K49)</f>
        <v>269932.42</v>
      </c>
      <c r="K50" s="69"/>
      <c r="L50" s="70">
        <f>Source!U113</f>
        <v>259.86345</v>
      </c>
      <c r="O50" s="47">
        <f>G50</f>
        <v>164189.82999999999</v>
      </c>
      <c r="P50" s="47">
        <f>J50</f>
        <v>269932.42</v>
      </c>
      <c r="Q50" s="47">
        <f>L50</f>
        <v>259.86345</v>
      </c>
      <c r="W50">
        <f>IF(Source!BI113&lt;=1,H44+H45+H46+H47, 0)</f>
        <v>157877.74</v>
      </c>
      <c r="X50">
        <f>IF(Source!BI113=2,H44+H45+H46+H47, 0)</f>
        <v>0</v>
      </c>
      <c r="Y50">
        <f>IF(Source!BI113=3,H44+H45+H46+H47, 0)</f>
        <v>0</v>
      </c>
      <c r="Z50">
        <f>IF(Source!BI113=4,H44+H45+H46+H47, 0)</f>
        <v>0</v>
      </c>
    </row>
    <row r="51" spans="1:26" ht="71.25" x14ac:dyDescent="0.2">
      <c r="A51" s="72">
        <v>2</v>
      </c>
      <c r="B51" s="72" t="str">
        <f>Source!F115</f>
        <v>ВЛ4МП7КМО</v>
      </c>
      <c r="C51" s="72" t="str">
        <f>Source!G115</f>
        <v>Нанесение преобразователя ржавчины на поверхность опоры ВЛ напряжением 110кВ вручную (доставка бригады по проходимой или горной местности)</v>
      </c>
      <c r="D51" s="57" t="str">
        <f>Source!H115</f>
        <v>1 т металлоконструкций</v>
      </c>
      <c r="E51" s="10">
        <f>Source!I115</f>
        <v>112.495</v>
      </c>
      <c r="F51" s="58">
        <f>Source!AL115+Source!AM115+Source!AO115</f>
        <v>2005.19</v>
      </c>
      <c r="G51" s="59"/>
      <c r="H51" s="58"/>
      <c r="I51" s="59" t="str">
        <f>Source!BO115</f>
        <v/>
      </c>
      <c r="J51" s="59"/>
      <c r="K51" s="58"/>
      <c r="L51" s="60"/>
      <c r="S51">
        <f>ROUND((Source!FX115/100)*((ROUND(Source!AF115*Source!I115, 2)+ROUND(Source!AE115*Source!I115, 2))), 2)</f>
        <v>180610.73</v>
      </c>
      <c r="T51">
        <f>Source!X115</f>
        <v>297321.37</v>
      </c>
      <c r="U51">
        <f>ROUND((Source!FY115/100)*((ROUND(Source!AF115*Source!I115, 2)+ROUND(Source!AE115*Source!I115, 2))), 2)</f>
        <v>57034.97</v>
      </c>
      <c r="V51">
        <f>Source!Y115</f>
        <v>93890.96</v>
      </c>
    </row>
    <row r="52" spans="1:26" ht="14.25" x14ac:dyDescent="0.2">
      <c r="A52" s="72"/>
      <c r="B52" s="72"/>
      <c r="C52" s="72" t="s">
        <v>295</v>
      </c>
      <c r="D52" s="57"/>
      <c r="E52" s="10"/>
      <c r="F52" s="58">
        <f>Source!AO115</f>
        <v>845</v>
      </c>
      <c r="G52" s="59" t="str">
        <f>Source!DG115</f>
        <v/>
      </c>
      <c r="H52" s="58">
        <f>ROUND(Source!AF115*Source!I115, 2)</f>
        <v>95058.28</v>
      </c>
      <c r="I52" s="59"/>
      <c r="J52" s="59">
        <f>IF(Source!BA115&lt;&gt; 0, Source!BA115, 1)</f>
        <v>1.6462000000000001</v>
      </c>
      <c r="K52" s="58">
        <f>Source!S115</f>
        <v>156484.93</v>
      </c>
      <c r="L52" s="60"/>
      <c r="R52">
        <f>H52</f>
        <v>95058.28</v>
      </c>
    </row>
    <row r="53" spans="1:26" ht="14.25" x14ac:dyDescent="0.2">
      <c r="A53" s="72"/>
      <c r="B53" s="72"/>
      <c r="C53" s="72" t="s">
        <v>80</v>
      </c>
      <c r="D53" s="57"/>
      <c r="E53" s="10"/>
      <c r="F53" s="58">
        <f>Source!AM115</f>
        <v>317.16000000000003</v>
      </c>
      <c r="G53" s="59" t="str">
        <f>Source!DE115</f>
        <v/>
      </c>
      <c r="H53" s="58">
        <f>ROUND(Source!AD115*Source!I115, 2)</f>
        <v>35678.910000000003</v>
      </c>
      <c r="I53" s="59"/>
      <c r="J53" s="59">
        <f>IF(Source!BB115&lt;&gt; 0, Source!BB115, 1)</f>
        <v>1.6667000000000001</v>
      </c>
      <c r="K53" s="58">
        <f>Source!Q115</f>
        <v>59466.05</v>
      </c>
      <c r="L53" s="60"/>
    </row>
    <row r="54" spans="1:26" ht="14.25" x14ac:dyDescent="0.2">
      <c r="A54" s="72"/>
      <c r="B54" s="72"/>
      <c r="C54" s="72" t="s">
        <v>296</v>
      </c>
      <c r="D54" s="57" t="s">
        <v>297</v>
      </c>
      <c r="E54" s="10">
        <f>Source!BZ115</f>
        <v>190</v>
      </c>
      <c r="F54" s="74"/>
      <c r="G54" s="59"/>
      <c r="H54" s="58">
        <f>SUM(S51:S57)</f>
        <v>180610.73</v>
      </c>
      <c r="I54" s="61"/>
      <c r="J54" s="50">
        <f>Source!AT115</f>
        <v>190</v>
      </c>
      <c r="K54" s="58">
        <f>SUM(T51:T57)</f>
        <v>297321.37</v>
      </c>
      <c r="L54" s="60"/>
    </row>
    <row r="55" spans="1:26" ht="14.25" x14ac:dyDescent="0.2">
      <c r="A55" s="72"/>
      <c r="B55" s="72"/>
      <c r="C55" s="72" t="s">
        <v>298</v>
      </c>
      <c r="D55" s="57" t="s">
        <v>297</v>
      </c>
      <c r="E55" s="10">
        <f>Source!CA115</f>
        <v>60</v>
      </c>
      <c r="F55" s="74"/>
      <c r="G55" s="59"/>
      <c r="H55" s="58">
        <f>SUM(U51:U57)</f>
        <v>57034.97</v>
      </c>
      <c r="I55" s="61"/>
      <c r="J55" s="50">
        <f>Source!AU115</f>
        <v>60</v>
      </c>
      <c r="K55" s="58">
        <f>SUM(V51:V57)</f>
        <v>93890.96</v>
      </c>
      <c r="L55" s="60"/>
    </row>
    <row r="56" spans="1:26" ht="14.25" x14ac:dyDescent="0.2">
      <c r="A56" s="72"/>
      <c r="B56" s="72"/>
      <c r="C56" s="72" t="s">
        <v>299</v>
      </c>
      <c r="D56" s="57" t="s">
        <v>300</v>
      </c>
      <c r="E56" s="10">
        <f>Source!AQ115</f>
        <v>5.39</v>
      </c>
      <c r="F56" s="58"/>
      <c r="G56" s="59" t="str">
        <f>Source!DI115</f>
        <v/>
      </c>
      <c r="H56" s="58"/>
      <c r="I56" s="59"/>
      <c r="J56" s="59"/>
      <c r="K56" s="58"/>
      <c r="L56" s="62">
        <f>Source!U115</f>
        <v>606.34804999999994</v>
      </c>
    </row>
    <row r="57" spans="1:26" ht="71.25" x14ac:dyDescent="0.2">
      <c r="A57" s="73" t="s">
        <v>40</v>
      </c>
      <c r="B57" s="73" t="str">
        <f>Source!F116</f>
        <v>ФГИС ЦС 1 квартал 2026 г. 14.5.09.11-0102</v>
      </c>
      <c r="C57" s="73" t="str">
        <f>Source!G116</f>
        <v>Уайт-спирит</v>
      </c>
      <c r="D57" s="63" t="str">
        <f>Source!H116</f>
        <v>кг</v>
      </c>
      <c r="E57" s="64">
        <f>Source!I116</f>
        <v>978.39299999999992</v>
      </c>
      <c r="F57" s="65">
        <f>Source!AL116+Source!AM116+Source!AO116</f>
        <v>60.6</v>
      </c>
      <c r="G57" s="66" t="s">
        <v>3</v>
      </c>
      <c r="H57" s="65">
        <f>ROUND(Source!AC116*Source!I116, 2)+ROUND(Source!AD116*Source!I116, 2)+ROUND(Source!AF116*Source!I116, 2)</f>
        <v>59290.62</v>
      </c>
      <c r="I57" s="67"/>
      <c r="J57" s="67">
        <f>IF(Source!BC116&lt;&gt; 0, Source!BC116, 1)</f>
        <v>1.44</v>
      </c>
      <c r="K57" s="65">
        <f>Source!O116</f>
        <v>85378.49</v>
      </c>
      <c r="L57" s="68"/>
      <c r="S57">
        <f>ROUND((Source!FX116/100)*((ROUND(Source!AF116*Source!I116, 2)+ROUND(Source!AE116*Source!I116, 2))), 2)</f>
        <v>0</v>
      </c>
      <c r="T57">
        <f>Source!X116</f>
        <v>0</v>
      </c>
      <c r="U57">
        <f>ROUND((Source!FY116/100)*((ROUND(Source!AF116*Source!I116, 2)+ROUND(Source!AE116*Source!I116, 2))), 2)</f>
        <v>0</v>
      </c>
      <c r="V57">
        <f>Source!Y116</f>
        <v>0</v>
      </c>
      <c r="W57">
        <f>IF(Source!BI116&lt;=1,H57, 0)</f>
        <v>59290.62</v>
      </c>
      <c r="X57">
        <f>IF(Source!BI116=2,H57, 0)</f>
        <v>0</v>
      </c>
      <c r="Y57">
        <f>IF(Source!BI116=3,H57, 0)</f>
        <v>0</v>
      </c>
      <c r="Z57">
        <f>IF(Source!BI116=4,H57, 0)</f>
        <v>0</v>
      </c>
    </row>
    <row r="58" spans="1:26" ht="15" x14ac:dyDescent="0.25">
      <c r="G58" s="69">
        <f>H52+H53+H54+H55+SUM(H57:H57)</f>
        <v>427673.51</v>
      </c>
      <c r="H58" s="69"/>
      <c r="J58" s="69">
        <f>K52+K53+K54+K55+SUM(K57:K57)</f>
        <v>692541.79999999993</v>
      </c>
      <c r="K58" s="69"/>
      <c r="L58" s="70">
        <f>Source!U115</f>
        <v>606.34804999999994</v>
      </c>
      <c r="O58" s="47">
        <f>G58</f>
        <v>427673.51</v>
      </c>
      <c r="P58" s="47">
        <f>J58</f>
        <v>692541.79999999993</v>
      </c>
      <c r="Q58" s="47">
        <f>L58</f>
        <v>606.34804999999994</v>
      </c>
      <c r="W58">
        <f>IF(Source!BI115&lt;=1,H52+H53+H54+H55, 0)</f>
        <v>368382.89</v>
      </c>
      <c r="X58">
        <f>IF(Source!BI115=2,H52+H53+H54+H55, 0)</f>
        <v>0</v>
      </c>
      <c r="Y58">
        <f>IF(Source!BI115=3,H52+H53+H54+H55, 0)</f>
        <v>0</v>
      </c>
      <c r="Z58">
        <f>IF(Source!BI115=4,H52+H53+H54+H55, 0)</f>
        <v>0</v>
      </c>
    </row>
    <row r="59" spans="1:26" ht="57" x14ac:dyDescent="0.2">
      <c r="A59" s="72">
        <v>3</v>
      </c>
      <c r="B59" s="72" t="str">
        <f>Source!F117</f>
        <v>ВЛ4МП2КМО</v>
      </c>
      <c r="C59" s="72" t="str">
        <f>Source!G117</f>
        <v>Окраска металлической опоры ВЛ напряжением 110кВ вручную (доставка бригады по проходимой или горной местности) (Тело опоры)</v>
      </c>
      <c r="D59" s="57" t="str">
        <f>Source!H117</f>
        <v>1 т металлоконструкций</v>
      </c>
      <c r="E59" s="10">
        <f>Source!I117</f>
        <v>101.245</v>
      </c>
      <c r="F59" s="58">
        <f>Source!AL117+Source!AM117+Source!AO117</f>
        <v>2131.44</v>
      </c>
      <c r="G59" s="59"/>
      <c r="H59" s="58"/>
      <c r="I59" s="59" t="str">
        <f>Source!BO117</f>
        <v/>
      </c>
      <c r="J59" s="59"/>
      <c r="K59" s="58"/>
      <c r="L59" s="60"/>
      <c r="S59">
        <f>ROUND((Source!FX117/100)*((ROUND(Source!AF117*Source!I117, 2)+ROUND(Source!AE117*Source!I117, 2))), 2)</f>
        <v>162548.85999999999</v>
      </c>
      <c r="T59">
        <f>Source!X117</f>
        <v>267587.90999999997</v>
      </c>
      <c r="U59">
        <f>ROUND((Source!FY117/100)*((ROUND(Source!AF117*Source!I117, 2)+ROUND(Source!AE117*Source!I117, 2))), 2)</f>
        <v>51331.22</v>
      </c>
      <c r="V59">
        <f>Source!Y117</f>
        <v>84501.440000000002</v>
      </c>
    </row>
    <row r="60" spans="1:26" ht="14.25" x14ac:dyDescent="0.2">
      <c r="A60" s="72"/>
      <c r="B60" s="72"/>
      <c r="C60" s="72" t="s">
        <v>295</v>
      </c>
      <c r="D60" s="57"/>
      <c r="E60" s="10"/>
      <c r="F60" s="58">
        <f>Source!AO117</f>
        <v>845</v>
      </c>
      <c r="G60" s="59" t="str">
        <f>Source!DG117</f>
        <v/>
      </c>
      <c r="H60" s="58">
        <f>ROUND(Source!AF117*Source!I117, 2)</f>
        <v>85552.03</v>
      </c>
      <c r="I60" s="59"/>
      <c r="J60" s="59">
        <f>IF(Source!BA117&lt;&gt; 0, Source!BA117, 1)</f>
        <v>1.6462000000000001</v>
      </c>
      <c r="K60" s="58">
        <f>Source!S117</f>
        <v>140835.74</v>
      </c>
      <c r="L60" s="60"/>
      <c r="R60">
        <f>H60</f>
        <v>85552.03</v>
      </c>
    </row>
    <row r="61" spans="1:26" ht="14.25" x14ac:dyDescent="0.2">
      <c r="A61" s="72"/>
      <c r="B61" s="72"/>
      <c r="C61" s="72" t="s">
        <v>80</v>
      </c>
      <c r="D61" s="57"/>
      <c r="E61" s="10"/>
      <c r="F61" s="58">
        <f>Source!AM117</f>
        <v>317.16000000000003</v>
      </c>
      <c r="G61" s="59" t="str">
        <f>Source!DE117</f>
        <v/>
      </c>
      <c r="H61" s="58">
        <f>ROUND(Source!AD117*Source!I117, 2)</f>
        <v>32110.86</v>
      </c>
      <c r="I61" s="59"/>
      <c r="J61" s="59">
        <f>IF(Source!BB117&lt;&gt; 0, Source!BB117, 1)</f>
        <v>1.6667000000000001</v>
      </c>
      <c r="K61" s="58">
        <f>Source!Q117</f>
        <v>53519.18</v>
      </c>
      <c r="L61" s="60"/>
    </row>
    <row r="62" spans="1:26" ht="14.25" x14ac:dyDescent="0.2">
      <c r="A62" s="72"/>
      <c r="B62" s="72"/>
      <c r="C62" s="72" t="s">
        <v>296</v>
      </c>
      <c r="D62" s="57" t="s">
        <v>297</v>
      </c>
      <c r="E62" s="10">
        <f>Source!BZ117</f>
        <v>190</v>
      </c>
      <c r="F62" s="74"/>
      <c r="G62" s="59"/>
      <c r="H62" s="58">
        <f>SUM(S59:S65)</f>
        <v>162548.85999999999</v>
      </c>
      <c r="I62" s="61"/>
      <c r="J62" s="50">
        <f>Source!AT117</f>
        <v>190</v>
      </c>
      <c r="K62" s="58">
        <f>SUM(T59:T65)</f>
        <v>267587.90999999997</v>
      </c>
      <c r="L62" s="60"/>
    </row>
    <row r="63" spans="1:26" ht="14.25" x14ac:dyDescent="0.2">
      <c r="A63" s="72"/>
      <c r="B63" s="72"/>
      <c r="C63" s="72" t="s">
        <v>298</v>
      </c>
      <c r="D63" s="57" t="s">
        <v>297</v>
      </c>
      <c r="E63" s="10">
        <f>Source!CA117</f>
        <v>60</v>
      </c>
      <c r="F63" s="74"/>
      <c r="G63" s="59"/>
      <c r="H63" s="58">
        <f>SUM(U59:U65)</f>
        <v>51331.22</v>
      </c>
      <c r="I63" s="61"/>
      <c r="J63" s="50">
        <f>Source!AU117</f>
        <v>60</v>
      </c>
      <c r="K63" s="58">
        <f>SUM(V59:V65)</f>
        <v>84501.440000000002</v>
      </c>
      <c r="L63" s="60"/>
    </row>
    <row r="64" spans="1:26" ht="14.25" x14ac:dyDescent="0.2">
      <c r="A64" s="72"/>
      <c r="B64" s="72"/>
      <c r="C64" s="72" t="s">
        <v>299</v>
      </c>
      <c r="D64" s="57" t="s">
        <v>300</v>
      </c>
      <c r="E64" s="10">
        <f>Source!AQ117</f>
        <v>5.39</v>
      </c>
      <c r="F64" s="58"/>
      <c r="G64" s="59" t="str">
        <f>Source!DI117</f>
        <v/>
      </c>
      <c r="H64" s="58"/>
      <c r="I64" s="59"/>
      <c r="J64" s="59"/>
      <c r="K64" s="58"/>
      <c r="L64" s="62">
        <f>Source!U117</f>
        <v>545.71055000000001</v>
      </c>
    </row>
    <row r="65" spans="1:32" ht="57" x14ac:dyDescent="0.2">
      <c r="A65" s="73" t="s">
        <v>49</v>
      </c>
      <c r="B65" s="73" t="str">
        <f>Source!F118</f>
        <v>Сравнительная таблица стоимости</v>
      </c>
      <c r="C65" s="73" t="str">
        <f>Source!G118</f>
        <v>Грунт-эмаль ООО «ПАТРИОТ» RAL 5005 синий цвет</v>
      </c>
      <c r="D65" s="63" t="str">
        <f>Source!H118</f>
        <v>кг</v>
      </c>
      <c r="E65" s="64">
        <f>Source!I118</f>
        <v>904.32000000000016</v>
      </c>
      <c r="F65" s="65">
        <f>Source!AL118+Source!AM118+Source!AO118</f>
        <v>375</v>
      </c>
      <c r="G65" s="66" t="s">
        <v>53</v>
      </c>
      <c r="H65" s="65">
        <f>ROUND(Source!AC118*Source!I118, 2)+ROUND(Source!AD118*Source!I118, 2)+ROUND(Source!AF118*Source!I118, 2)</f>
        <v>345902.4</v>
      </c>
      <c r="I65" s="67"/>
      <c r="J65" s="67">
        <f>IF(Source!BC118&lt;&gt; 0, Source!BC118, 1)</f>
        <v>1</v>
      </c>
      <c r="K65" s="65">
        <f>Source!O118</f>
        <v>345902.4</v>
      </c>
      <c r="L65" s="68"/>
      <c r="S65">
        <f>ROUND((Source!FX118/100)*((ROUND(Source!AF118*Source!I118, 2)+ROUND(Source!AE118*Source!I118, 2))), 2)</f>
        <v>0</v>
      </c>
      <c r="T65">
        <f>Source!X118</f>
        <v>0</v>
      </c>
      <c r="U65">
        <f>ROUND((Source!FY118/100)*((ROUND(Source!AF118*Source!I118, 2)+ROUND(Source!AE118*Source!I118, 2))), 2)</f>
        <v>0</v>
      </c>
      <c r="V65">
        <f>Source!Y118</f>
        <v>0</v>
      </c>
      <c r="W65">
        <f>IF(Source!BI118&lt;=1,H65, 0)</f>
        <v>345902.4</v>
      </c>
      <c r="X65">
        <f>IF(Source!BI118=2,H65, 0)</f>
        <v>0</v>
      </c>
      <c r="Y65">
        <f>IF(Source!BI118=3,H65, 0)</f>
        <v>0</v>
      </c>
      <c r="Z65">
        <f>IF(Source!BI118=4,H65, 0)</f>
        <v>0</v>
      </c>
    </row>
    <row r="66" spans="1:32" ht="15" x14ac:dyDescent="0.25">
      <c r="G66" s="69">
        <f>H60+H61+H62+H63+SUM(H65:H65)</f>
        <v>677445.37</v>
      </c>
      <c r="H66" s="69"/>
      <c r="J66" s="69">
        <f>K60+K61+K62+K63+SUM(K65:K65)</f>
        <v>892346.67</v>
      </c>
      <c r="K66" s="69"/>
      <c r="L66" s="70">
        <f>Source!U117</f>
        <v>545.71055000000001</v>
      </c>
      <c r="O66" s="47">
        <f>G66</f>
        <v>677445.37</v>
      </c>
      <c r="P66" s="47">
        <f>J66</f>
        <v>892346.67</v>
      </c>
      <c r="Q66" s="47">
        <f>L66</f>
        <v>545.71055000000001</v>
      </c>
      <c r="W66">
        <f>IF(Source!BI117&lt;=1,H60+H61+H62+H63, 0)</f>
        <v>331542.96999999997</v>
      </c>
      <c r="X66">
        <f>IF(Source!BI117=2,H60+H61+H62+H63, 0)</f>
        <v>0</v>
      </c>
      <c r="Y66">
        <f>IF(Source!BI117=3,H60+H61+H62+H63, 0)</f>
        <v>0</v>
      </c>
      <c r="Z66">
        <f>IF(Source!BI117=4,H60+H61+H62+H63, 0)</f>
        <v>0</v>
      </c>
    </row>
    <row r="67" spans="1:32" ht="57" x14ac:dyDescent="0.2">
      <c r="A67" s="72">
        <v>4</v>
      </c>
      <c r="B67" s="72" t="str">
        <f>Source!F119</f>
        <v>ВЛ4МП2КМО</v>
      </c>
      <c r="C67" s="72" t="str">
        <f>Source!G119</f>
        <v>Окраска металлической опоры ВЛ напряжением 110кВ вручную (доставка бригады по проходимой или горной местности) (траверсы)</v>
      </c>
      <c r="D67" s="57" t="str">
        <f>Source!H119</f>
        <v>1 т металлоконструкций</v>
      </c>
      <c r="E67" s="10">
        <f>Source!I119</f>
        <v>11.25</v>
      </c>
      <c r="F67" s="58">
        <f>Source!AL119+Source!AM119+Source!AO119</f>
        <v>2131.44</v>
      </c>
      <c r="G67" s="59"/>
      <c r="H67" s="58"/>
      <c r="I67" s="59" t="str">
        <f>Source!BO119</f>
        <v/>
      </c>
      <c r="J67" s="59"/>
      <c r="K67" s="58"/>
      <c r="L67" s="60"/>
      <c r="S67">
        <f>ROUND((Source!FX119/100)*((ROUND(Source!AF119*Source!I119, 2)+ROUND(Source!AE119*Source!I119, 2))), 2)</f>
        <v>18061.88</v>
      </c>
      <c r="T67">
        <f>Source!X119</f>
        <v>29733.46</v>
      </c>
      <c r="U67">
        <f>ROUND((Source!FY119/100)*((ROUND(Source!AF119*Source!I119, 2)+ROUND(Source!AE119*Source!I119, 2))), 2)</f>
        <v>5703.75</v>
      </c>
      <c r="V67">
        <f>Source!Y119</f>
        <v>9389.51</v>
      </c>
    </row>
    <row r="68" spans="1:32" ht="14.25" x14ac:dyDescent="0.2">
      <c r="A68" s="72"/>
      <c r="B68" s="72"/>
      <c r="C68" s="72" t="s">
        <v>295</v>
      </c>
      <c r="D68" s="57"/>
      <c r="E68" s="10"/>
      <c r="F68" s="58">
        <f>Source!AO119</f>
        <v>845</v>
      </c>
      <c r="G68" s="59" t="str">
        <f>Source!DG119</f>
        <v/>
      </c>
      <c r="H68" s="58">
        <f>ROUND(Source!AF119*Source!I119, 2)</f>
        <v>9506.25</v>
      </c>
      <c r="I68" s="59"/>
      <c r="J68" s="59">
        <f>IF(Source!BA119&lt;&gt; 0, Source!BA119, 1)</f>
        <v>1.6462000000000001</v>
      </c>
      <c r="K68" s="58">
        <f>Source!S119</f>
        <v>15649.19</v>
      </c>
      <c r="L68" s="60"/>
      <c r="R68">
        <f>H68</f>
        <v>9506.25</v>
      </c>
    </row>
    <row r="69" spans="1:32" ht="14.25" x14ac:dyDescent="0.2">
      <c r="A69" s="72"/>
      <c r="B69" s="72"/>
      <c r="C69" s="72" t="s">
        <v>80</v>
      </c>
      <c r="D69" s="57"/>
      <c r="E69" s="10"/>
      <c r="F69" s="58">
        <f>Source!AM119</f>
        <v>317.16000000000003</v>
      </c>
      <c r="G69" s="59" t="str">
        <f>Source!DE119</f>
        <v/>
      </c>
      <c r="H69" s="58">
        <f>ROUND(Source!AD119*Source!I119, 2)</f>
        <v>3568.05</v>
      </c>
      <c r="I69" s="59"/>
      <c r="J69" s="59">
        <f>IF(Source!BB119&lt;&gt; 0, Source!BB119, 1)</f>
        <v>1.6667000000000001</v>
      </c>
      <c r="K69" s="58">
        <f>Source!Q119</f>
        <v>5946.87</v>
      </c>
      <c r="L69" s="60"/>
    </row>
    <row r="70" spans="1:32" ht="14.25" x14ac:dyDescent="0.2">
      <c r="A70" s="72"/>
      <c r="B70" s="72"/>
      <c r="C70" s="72" t="s">
        <v>296</v>
      </c>
      <c r="D70" s="57" t="s">
        <v>297</v>
      </c>
      <c r="E70" s="10">
        <f>Source!BZ119</f>
        <v>190</v>
      </c>
      <c r="F70" s="74"/>
      <c r="G70" s="59"/>
      <c r="H70" s="58">
        <f>SUM(S67:S73)</f>
        <v>18061.88</v>
      </c>
      <c r="I70" s="61"/>
      <c r="J70" s="50">
        <f>Source!AT119</f>
        <v>190</v>
      </c>
      <c r="K70" s="58">
        <f>SUM(T67:T73)</f>
        <v>29733.46</v>
      </c>
      <c r="L70" s="60"/>
    </row>
    <row r="71" spans="1:32" ht="14.25" x14ac:dyDescent="0.2">
      <c r="A71" s="72"/>
      <c r="B71" s="72"/>
      <c r="C71" s="72" t="s">
        <v>298</v>
      </c>
      <c r="D71" s="57" t="s">
        <v>297</v>
      </c>
      <c r="E71" s="10">
        <f>Source!CA119</f>
        <v>60</v>
      </c>
      <c r="F71" s="74"/>
      <c r="G71" s="59"/>
      <c r="H71" s="58">
        <f>SUM(U67:U73)</f>
        <v>5703.75</v>
      </c>
      <c r="I71" s="61"/>
      <c r="J71" s="50">
        <f>Source!AU119</f>
        <v>60</v>
      </c>
      <c r="K71" s="58">
        <f>SUM(V67:V73)</f>
        <v>9389.51</v>
      </c>
      <c r="L71" s="60"/>
    </row>
    <row r="72" spans="1:32" ht="14.25" x14ac:dyDescent="0.2">
      <c r="A72" s="72"/>
      <c r="B72" s="72"/>
      <c r="C72" s="72" t="s">
        <v>299</v>
      </c>
      <c r="D72" s="57" t="s">
        <v>300</v>
      </c>
      <c r="E72" s="10">
        <f>Source!AQ119</f>
        <v>5.39</v>
      </c>
      <c r="F72" s="58"/>
      <c r="G72" s="59" t="str">
        <f>Source!DI119</f>
        <v/>
      </c>
      <c r="H72" s="58"/>
      <c r="I72" s="59"/>
      <c r="J72" s="59"/>
      <c r="K72" s="58"/>
      <c r="L72" s="62">
        <f>Source!U119</f>
        <v>60.637499999999996</v>
      </c>
    </row>
    <row r="73" spans="1:32" ht="57" x14ac:dyDescent="0.2">
      <c r="A73" s="73" t="s">
        <v>57</v>
      </c>
      <c r="B73" s="73" t="str">
        <f>Source!F120</f>
        <v>Сравнительная таблица стоимости</v>
      </c>
      <c r="C73" s="73" t="str">
        <f>Source!G120</f>
        <v>Грунт-эмаль ООО «ПАТРИОТ» RAL 7040 серый цвет</v>
      </c>
      <c r="D73" s="63" t="str">
        <f>Source!H120</f>
        <v>кг</v>
      </c>
      <c r="E73" s="64">
        <f>Source!I120</f>
        <v>100.485</v>
      </c>
      <c r="F73" s="65">
        <f>Source!AL120+Source!AM120+Source!AO120</f>
        <v>375</v>
      </c>
      <c r="G73" s="66" t="s">
        <v>53</v>
      </c>
      <c r="H73" s="65">
        <f>ROUND(Source!AC120*Source!I120, 2)+ROUND(Source!AD120*Source!I120, 2)+ROUND(Source!AF120*Source!I120, 2)</f>
        <v>38435.51</v>
      </c>
      <c r="I73" s="67"/>
      <c r="J73" s="67">
        <f>IF(Source!BC120&lt;&gt; 0, Source!BC120, 1)</f>
        <v>1</v>
      </c>
      <c r="K73" s="65">
        <f>Source!O120</f>
        <v>38435.51</v>
      </c>
      <c r="L73" s="68"/>
      <c r="S73">
        <f>ROUND((Source!FX120/100)*((ROUND(Source!AF120*Source!I120, 2)+ROUND(Source!AE120*Source!I120, 2))), 2)</f>
        <v>0</v>
      </c>
      <c r="T73">
        <f>Source!X120</f>
        <v>0</v>
      </c>
      <c r="U73">
        <f>ROUND((Source!FY120/100)*((ROUND(Source!AF120*Source!I120, 2)+ROUND(Source!AE120*Source!I120, 2))), 2)</f>
        <v>0</v>
      </c>
      <c r="V73">
        <f>Source!Y120</f>
        <v>0</v>
      </c>
      <c r="W73">
        <f>IF(Source!BI120&lt;=1,H73, 0)</f>
        <v>38435.51</v>
      </c>
      <c r="X73">
        <f>IF(Source!BI120=2,H73, 0)</f>
        <v>0</v>
      </c>
      <c r="Y73">
        <f>IF(Source!BI120=3,H73, 0)</f>
        <v>0</v>
      </c>
      <c r="Z73">
        <f>IF(Source!BI120=4,H73, 0)</f>
        <v>0</v>
      </c>
    </row>
    <row r="74" spans="1:32" ht="15" x14ac:dyDescent="0.25">
      <c r="G74" s="69">
        <f>H68+H69+H70+H71+SUM(H73:H73)</f>
        <v>75275.44</v>
      </c>
      <c r="H74" s="69"/>
      <c r="J74" s="69">
        <f>K68+K69+K70+K71+SUM(K73:K73)</f>
        <v>99154.540000000008</v>
      </c>
      <c r="K74" s="69"/>
      <c r="L74" s="70">
        <f>Source!U119</f>
        <v>60.637499999999996</v>
      </c>
      <c r="O74" s="47">
        <f>G74</f>
        <v>75275.44</v>
      </c>
      <c r="P74" s="47">
        <f>J74</f>
        <v>99154.540000000008</v>
      </c>
      <c r="Q74" s="47">
        <f>L74</f>
        <v>60.637499999999996</v>
      </c>
      <c r="W74">
        <f>IF(Source!BI119&lt;=1,H68+H69+H70+H71, 0)</f>
        <v>36839.93</v>
      </c>
      <c r="X74">
        <f>IF(Source!BI119=2,H68+H69+H70+H71, 0)</f>
        <v>0</v>
      </c>
      <c r="Y74">
        <f>IF(Source!BI119=3,H68+H69+H70+H71, 0)</f>
        <v>0</v>
      </c>
      <c r="Z74">
        <f>IF(Source!BI119=4,H68+H69+H70+H71, 0)</f>
        <v>0</v>
      </c>
    </row>
    <row r="76" spans="1:32" ht="30" x14ac:dyDescent="0.25">
      <c r="A76" s="56" t="str">
        <f>CONCATENATE("Итого по разделу: ",IF(Source!G122&lt;&gt;"Новый раздел", Source!G122, ""))</f>
        <v>Итого по разделу: Восстановление антикоррозийного покрытия металлических опор КВЛ 110 кВ Очаково - Т.Стан инв.№ 032-993695</v>
      </c>
      <c r="B76" s="56"/>
      <c r="C76" s="56"/>
      <c r="D76" s="56"/>
      <c r="E76" s="56"/>
      <c r="F76" s="56"/>
      <c r="G76" s="71">
        <f>SUM(O42:O75)</f>
        <v>1344584.15</v>
      </c>
      <c r="H76" s="71"/>
      <c r="I76" s="54"/>
      <c r="J76" s="71">
        <f>SUM(P42:P75)</f>
        <v>1953975.4300000002</v>
      </c>
      <c r="K76" s="71"/>
      <c r="L76" s="70">
        <f>SUM(Q42:Q75)</f>
        <v>1472.5595499999999</v>
      </c>
      <c r="AF76" s="77" t="str">
        <f>CONCATENATE("Итого по разделу: ",IF(Source!G122&lt;&gt;"Новый раздел", Source!G122, ""))</f>
        <v>Итого по разделу: Восстановление антикоррозийного покрытия металлических опор КВЛ 110 кВ Очаково - Т.Стан инв.№ 032-993695</v>
      </c>
    </row>
    <row r="80" spans="1:32" ht="45" x14ac:dyDescent="0.25">
      <c r="A80" s="56" t="str">
        <f>CONCATENATE("Итого по локальной смете: ",IF(Source!G152&lt;&gt;"Новая локальная смета", Source!G152, ""))</f>
        <v>Итого по локальной смете: 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  <c r="B80" s="56"/>
      <c r="C80" s="56"/>
      <c r="D80" s="56"/>
      <c r="E80" s="56"/>
      <c r="F80" s="56"/>
      <c r="G80" s="71">
        <f>SUM(O41:O79)</f>
        <v>1344584.15</v>
      </c>
      <c r="H80" s="71"/>
      <c r="I80" s="54"/>
      <c r="J80" s="71">
        <f>SUM(P41:P79)</f>
        <v>1953975.4300000002</v>
      </c>
      <c r="K80" s="71"/>
      <c r="L80" s="70">
        <f>SUM(Q41:Q79)</f>
        <v>1472.5595499999999</v>
      </c>
      <c r="AF80" s="77" t="str">
        <f>CONCATENATE("Итого по локальной смете: ",IF(Source!G152&lt;&gt;"Новая локальная смета", Source!G152, ""))</f>
        <v>Итого по локальной смете: 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</row>
    <row r="83" spans="1:34" ht="14.25" x14ac:dyDescent="0.2">
      <c r="C83" s="24" t="str">
        <f>Source!H181</f>
        <v>В том числе работы (с учетом НР и СП)</v>
      </c>
      <c r="D83" s="24"/>
      <c r="E83" s="24"/>
      <c r="F83" s="24"/>
      <c r="G83" s="24"/>
      <c r="H83" s="24"/>
      <c r="I83" s="24"/>
      <c r="J83" s="35">
        <f>IF(Source!F181=0, "", Source!F181)</f>
        <v>1474538.4</v>
      </c>
      <c r="K83" s="35"/>
    </row>
    <row r="84" spans="1:34" ht="14.25" x14ac:dyDescent="0.2">
      <c r="C84" s="24" t="str">
        <f>Source!H182</f>
        <v>Корректирующий коэффициент по договору- аналогу</v>
      </c>
      <c r="D84" s="24"/>
      <c r="E84" s="24"/>
      <c r="F84" s="24"/>
      <c r="G84" s="24"/>
      <c r="H84" s="24"/>
      <c r="I84" s="24"/>
      <c r="J84" s="49">
        <f>IF(Source!F182=0, "", Source!F182)</f>
        <v>0.75719999999999998</v>
      </c>
      <c r="K84" s="49"/>
    </row>
    <row r="85" spans="1:34" ht="14.25" x14ac:dyDescent="0.2">
      <c r="C85" s="24" t="str">
        <f>Source!H183</f>
        <v>Итого работы (с учетом НР и СП), с учетом корректирующего коэффициента</v>
      </c>
      <c r="D85" s="24"/>
      <c r="E85" s="24"/>
      <c r="F85" s="24"/>
      <c r="G85" s="24"/>
      <c r="H85" s="24"/>
      <c r="I85" s="24"/>
      <c r="J85" s="35">
        <f>IF(Source!F183=0, "", Source!F183)</f>
        <v>1116520.48</v>
      </c>
      <c r="K85" s="35"/>
    </row>
    <row r="86" spans="1:34" ht="16.5" customHeight="1" x14ac:dyDescent="0.2">
      <c r="C86" s="24" t="str">
        <f>Source!H184</f>
        <v>Итого материалы по сборникам ФСБЦ-2022, с учетом расчетного индекса 1,0795 (на 2-4 кв 2026 г и 27 год вцелом)</v>
      </c>
      <c r="D86" s="24"/>
      <c r="E86" s="24"/>
      <c r="F86" s="24"/>
      <c r="G86" s="24"/>
      <c r="H86" s="24"/>
      <c r="I86" s="24"/>
      <c r="J86" s="35">
        <f>IF(Source!F184=0, "", Source!F184)</f>
        <v>102659.5</v>
      </c>
      <c r="K86" s="35"/>
      <c r="AH86" s="51" t="s">
        <v>120</v>
      </c>
    </row>
    <row r="87" spans="1:34" ht="17.25" customHeight="1" x14ac:dyDescent="0.2">
      <c r="C87" s="24" t="str">
        <f>Source!H185</f>
        <v>Итого материалы отсутствующие в СНБ (анализ рынка), с учетом расчетного индекса 1,04 (ИЦП на 2027г. вцелом)</v>
      </c>
      <c r="D87" s="24"/>
      <c r="E87" s="24"/>
      <c r="F87" s="24"/>
      <c r="G87" s="24"/>
      <c r="H87" s="24"/>
      <c r="I87" s="24"/>
      <c r="J87" s="35">
        <f>IF(Source!F185=0, "", Source!F185)</f>
        <v>399711.43</v>
      </c>
      <c r="K87" s="35"/>
      <c r="AH87" s="51" t="s">
        <v>122</v>
      </c>
    </row>
    <row r="88" spans="1:34" ht="14.25" x14ac:dyDescent="0.2">
      <c r="C88" s="24" t="str">
        <f>Source!H186</f>
        <v>Итого по смете без НДС</v>
      </c>
      <c r="D88" s="24"/>
      <c r="E88" s="24"/>
      <c r="F88" s="24"/>
      <c r="G88" s="24"/>
      <c r="H88" s="24"/>
      <c r="I88" s="24"/>
      <c r="J88" s="35">
        <f>IF(Source!F186=0, "", Source!F186)</f>
        <v>1618891.41</v>
      </c>
      <c r="K88" s="35"/>
    </row>
    <row r="89" spans="1:34" ht="14.25" x14ac:dyDescent="0.2">
      <c r="C89" s="24" t="str">
        <f>Source!H187</f>
        <v>НДС 22%</v>
      </c>
      <c r="D89" s="24"/>
      <c r="E89" s="24"/>
      <c r="F89" s="24"/>
      <c r="G89" s="24"/>
      <c r="H89" s="24"/>
      <c r="I89" s="24"/>
      <c r="J89" s="35">
        <f>IF(Source!F187=0, "", Source!F187)</f>
        <v>356156.11</v>
      </c>
      <c r="K89" s="35"/>
    </row>
    <row r="90" spans="1:34" ht="14.25" x14ac:dyDescent="0.2">
      <c r="C90" s="24" t="str">
        <f>Source!H188</f>
        <v>Всего по смете с НДС</v>
      </c>
      <c r="D90" s="24"/>
      <c r="E90" s="24"/>
      <c r="F90" s="24"/>
      <c r="G90" s="24"/>
      <c r="H90" s="24"/>
      <c r="I90" s="24"/>
      <c r="J90" s="35">
        <f>IF(Source!F188=0, "", Source!F188)</f>
        <v>1975047.52</v>
      </c>
      <c r="K90" s="35"/>
    </row>
    <row r="93" spans="1:34" ht="14.25" hidden="1" x14ac:dyDescent="0.2">
      <c r="A93" s="52" t="s">
        <v>301</v>
      </c>
      <c r="B93" s="52"/>
      <c r="C93" s="10" t="s">
        <v>302</v>
      </c>
      <c r="D93" s="48" t="str">
        <f>IF(Source!CP105&lt;&gt;"", Source!CP105," ")</f>
        <v xml:space="preserve"> </v>
      </c>
      <c r="E93" s="48"/>
      <c r="F93" s="48"/>
      <c r="G93" s="48"/>
      <c r="H93" s="48"/>
      <c r="I93" s="11" t="str">
        <f>IF(Source!CO105&lt;&gt;"", Source!CO105," ")</f>
        <v xml:space="preserve"> </v>
      </c>
      <c r="J93" s="10"/>
      <c r="K93" s="11"/>
      <c r="L93" s="11"/>
    </row>
    <row r="94" spans="1:34" ht="14.25" hidden="1" x14ac:dyDescent="0.2">
      <c r="A94" s="11"/>
      <c r="B94" s="11"/>
      <c r="C94" s="10"/>
      <c r="D94" s="53" t="s">
        <v>303</v>
      </c>
      <c r="E94" s="53"/>
      <c r="F94" s="53"/>
      <c r="G94" s="53"/>
      <c r="H94" s="53"/>
      <c r="I94" s="11"/>
      <c r="J94" s="10"/>
      <c r="K94" s="11"/>
      <c r="L94" s="11"/>
    </row>
    <row r="95" spans="1:34" ht="14.25" hidden="1" x14ac:dyDescent="0.2">
      <c r="A95" s="11"/>
      <c r="B95" s="11"/>
      <c r="C95" s="10"/>
      <c r="D95" s="11"/>
      <c r="E95" s="11"/>
      <c r="F95" s="11"/>
      <c r="G95" s="11"/>
      <c r="H95" s="11"/>
      <c r="I95" s="11"/>
      <c r="J95" s="10"/>
      <c r="K95" s="11"/>
      <c r="L95" s="11"/>
    </row>
    <row r="96" spans="1:34" ht="14.25" x14ac:dyDescent="0.2">
      <c r="A96" s="52" t="s">
        <v>301</v>
      </c>
      <c r="B96" s="52"/>
      <c r="C96" s="10" t="s">
        <v>304</v>
      </c>
      <c r="D96" s="48" t="str">
        <f>IF(Source!AC12&lt;&gt;"", Source!AC12," ")</f>
        <v>Главный специалист ОИПЭиФ</v>
      </c>
      <c r="E96" s="48"/>
      <c r="F96" s="48"/>
      <c r="G96" s="48"/>
      <c r="H96" s="48"/>
      <c r="I96" s="11" t="s">
        <v>330</v>
      </c>
      <c r="J96" s="10"/>
      <c r="K96" s="11"/>
      <c r="L96" s="11"/>
    </row>
    <row r="97" spans="1:12" ht="14.25" x14ac:dyDescent="0.2">
      <c r="A97" s="11"/>
      <c r="B97" s="11"/>
      <c r="C97" s="11"/>
      <c r="D97" s="53" t="s">
        <v>303</v>
      </c>
      <c r="E97" s="53"/>
      <c r="F97" s="53"/>
      <c r="G97" s="53"/>
      <c r="H97" s="53"/>
      <c r="I97" s="11"/>
      <c r="J97" s="11"/>
      <c r="K97" s="11"/>
      <c r="L97" s="11"/>
    </row>
    <row r="98" spans="1:12" ht="14.25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ht="14.25" x14ac:dyDescent="0.2">
      <c r="A99" s="11"/>
      <c r="B99" s="11"/>
      <c r="C99" s="10" t="s">
        <v>305</v>
      </c>
      <c r="D99" s="48" t="str">
        <f>IF(Source!AE12&lt;&gt;"", Source!AE12," ")</f>
        <v>Начальник ОИПЭиФ</v>
      </c>
      <c r="E99" s="48"/>
      <c r="F99" s="48"/>
      <c r="G99" s="48"/>
      <c r="H99" s="48"/>
      <c r="I99" s="11" t="str">
        <f>IF(Source!AD12&lt;&gt;"", Source!AD12," ")</f>
        <v>Ульянчева Г.А.</v>
      </c>
      <c r="J99" s="10"/>
      <c r="K99" s="11"/>
      <c r="L99" s="11"/>
    </row>
    <row r="100" spans="1:12" ht="14.25" x14ac:dyDescent="0.2">
      <c r="A100" s="11"/>
      <c r="B100" s="11"/>
      <c r="C100" s="11"/>
      <c r="D100" s="53" t="s">
        <v>303</v>
      </c>
      <c r="E100" s="53"/>
      <c r="F100" s="53"/>
      <c r="G100" s="53"/>
      <c r="H100" s="53"/>
      <c r="I100" s="11"/>
      <c r="J100" s="11"/>
      <c r="K100" s="11"/>
      <c r="L100" s="11"/>
    </row>
  </sheetData>
  <mergeCells count="85">
    <mergeCell ref="G66:H66"/>
    <mergeCell ref="J58:K58"/>
    <mergeCell ref="G58:H58"/>
    <mergeCell ref="J50:K50"/>
    <mergeCell ref="G50:H50"/>
    <mergeCell ref="A42:L42"/>
    <mergeCell ref="D100:H100"/>
    <mergeCell ref="G80:H80"/>
    <mergeCell ref="J80:K80"/>
    <mergeCell ref="A80:F80"/>
    <mergeCell ref="G76:H76"/>
    <mergeCell ref="J76:K76"/>
    <mergeCell ref="A76:F76"/>
    <mergeCell ref="C89:I89"/>
    <mergeCell ref="J89:K89"/>
    <mergeCell ref="C90:I90"/>
    <mergeCell ref="J90:K90"/>
    <mergeCell ref="D94:H94"/>
    <mergeCell ref="D97:H97"/>
    <mergeCell ref="C86:I86"/>
    <mergeCell ref="J86:K86"/>
    <mergeCell ref="C87:I87"/>
    <mergeCell ref="J87:K87"/>
    <mergeCell ref="C88:I88"/>
    <mergeCell ref="J88:K88"/>
    <mergeCell ref="A38:L38"/>
    <mergeCell ref="C83:I83"/>
    <mergeCell ref="J83:K83"/>
    <mergeCell ref="C84:I84"/>
    <mergeCell ref="J84:K84"/>
    <mergeCell ref="C85:I85"/>
    <mergeCell ref="J85:K85"/>
    <mergeCell ref="J74:K74"/>
    <mergeCell ref="G74:H74"/>
    <mergeCell ref="J66:K66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0"/>
  <sheetViews>
    <sheetView zoomScaleNormal="100" workbookViewId="0">
      <selection activeCell="J90" sqref="J90:K90"/>
    </sheetView>
  </sheetViews>
  <sheetFormatPr defaultRowHeight="12.75" x14ac:dyDescent="0.2"/>
  <cols>
    <col min="1" max="1" width="5.7109375" customWidth="1"/>
    <col min="2" max="2" width="17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161.7109375" hidden="1" customWidth="1"/>
    <col min="32" max="32" width="91.7109375" hidden="1" customWidth="1"/>
    <col min="33" max="33" width="0" hidden="1" customWidth="1"/>
    <col min="34" max="34" width="116.7109375" hidden="1" customWidth="1"/>
    <col min="35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263</v>
      </c>
      <c r="C3" s="13"/>
      <c r="D3" s="13"/>
      <c r="E3" s="13"/>
      <c r="F3" s="11"/>
      <c r="G3" s="11"/>
      <c r="H3" s="13" t="s">
        <v>264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265</v>
      </c>
      <c r="C7" s="19"/>
      <c r="D7" s="19"/>
      <c r="E7" s="19"/>
      <c r="F7" s="11"/>
      <c r="G7" s="11"/>
      <c r="H7" s="19" t="s">
        <v>265</v>
      </c>
      <c r="I7" s="19"/>
      <c r="J7" s="19"/>
      <c r="K7" s="19"/>
      <c r="L7" s="19"/>
    </row>
    <row r="10" spans="1:12" ht="15.75" hidden="1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hidden="1" x14ac:dyDescent="0.2">
      <c r="A11" s="21"/>
      <c r="B11" s="22" t="s">
        <v>266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hidden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hidden="1" x14ac:dyDescent="0.2">
      <c r="A13" s="11"/>
      <c r="B13" s="11"/>
      <c r="C13" s="11"/>
      <c r="D13" s="11"/>
      <c r="E13" s="11"/>
      <c r="F13" s="23" t="s">
        <v>267</v>
      </c>
      <c r="G13" s="23"/>
      <c r="H13" s="24" t="str">
        <f>IF(Source!F12&lt;&gt;"Новый объект", Source!F12, "")</f>
        <v/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 Source!L190, " ",Source!CM190)</f>
        <v xml:space="preserve">ЛОКАЛЬНАЯ СМЕТА № 3 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hidden="1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30" ht="36" hidden="1" x14ac:dyDescent="0.25">
      <c r="A17" s="26"/>
      <c r="B17" s="28" t="str">
        <f>IF(Source!G190&lt;&gt;"Новая локальная смета", Source!G190, "")</f>
        <v>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  <c r="C17" s="28"/>
      <c r="D17" s="28"/>
      <c r="E17" s="28"/>
      <c r="F17" s="28"/>
      <c r="G17" s="28"/>
      <c r="H17" s="28"/>
      <c r="I17" s="28"/>
      <c r="J17" s="28"/>
      <c r="K17" s="28"/>
      <c r="L17" s="26"/>
      <c r="AD17" s="75" t="str">
        <f>IF(Source!G190&lt;&gt;"Новая локальная смета", Source!G190, "")</f>
        <v>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</row>
    <row r="18" spans="1:30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30" ht="40.5" customHeight="1" x14ac:dyDescent="0.25">
      <c r="A19" s="11"/>
      <c r="B19" s="29" t="s">
        <v>18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30" ht="14.25" x14ac:dyDescent="0.2">
      <c r="A20" s="11"/>
      <c r="B20" s="31" t="s">
        <v>268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30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30" ht="14.25" x14ac:dyDescent="0.2">
      <c r="A22" s="24" t="s">
        <v>294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30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30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30" ht="14.25" hidden="1" x14ac:dyDescent="0.2">
      <c r="A25" s="11"/>
      <c r="B25" s="11"/>
      <c r="C25" s="11"/>
      <c r="D25" s="11"/>
      <c r="E25" s="32"/>
      <c r="F25" s="32"/>
      <c r="G25" s="33" t="s">
        <v>269</v>
      </c>
      <c r="H25" s="33"/>
      <c r="I25" s="33" t="s">
        <v>270</v>
      </c>
      <c r="J25" s="33"/>
      <c r="K25" s="11"/>
      <c r="L25" s="11"/>
    </row>
    <row r="26" spans="1:30" ht="15" hidden="1" x14ac:dyDescent="0.25">
      <c r="A26" s="11"/>
      <c r="B26" s="11"/>
      <c r="C26" s="34" t="s">
        <v>271</v>
      </c>
      <c r="D26" s="34"/>
      <c r="E26" s="34"/>
      <c r="F26" s="34"/>
      <c r="G26" s="35">
        <f>G27+G28+G29+G30</f>
        <v>907.89</v>
      </c>
      <c r="H26" s="35"/>
      <c r="I26" s="35">
        <f>I27+I28+I29+I30</f>
        <v>1319.37</v>
      </c>
      <c r="J26" s="35"/>
      <c r="K26" s="36" t="s">
        <v>272</v>
      </c>
      <c r="L26" s="36"/>
    </row>
    <row r="27" spans="1:30" ht="14.25" hidden="1" x14ac:dyDescent="0.2">
      <c r="A27" s="11"/>
      <c r="B27" s="11"/>
      <c r="C27" s="37" t="s">
        <v>273</v>
      </c>
      <c r="D27" s="37"/>
      <c r="E27" s="37"/>
      <c r="F27" s="37"/>
      <c r="G27" s="35">
        <f>ROUND(SUM(W41:W81)/1000, 2)</f>
        <v>907.89</v>
      </c>
      <c r="H27" s="35"/>
      <c r="I27" s="35">
        <f>ROUND((Source!F254)/1000, 2)</f>
        <v>1319.37</v>
      </c>
      <c r="J27" s="35"/>
      <c r="K27" s="36" t="s">
        <v>272</v>
      </c>
      <c r="L27" s="36"/>
    </row>
    <row r="28" spans="1:30" ht="14.25" hidden="1" x14ac:dyDescent="0.2">
      <c r="A28" s="11"/>
      <c r="B28" s="11"/>
      <c r="C28" s="37" t="s">
        <v>274</v>
      </c>
      <c r="D28" s="37"/>
      <c r="E28" s="37"/>
      <c r="F28" s="37"/>
      <c r="G28" s="35">
        <f>ROUND(SUM(X41:X81)/1000, 2)</f>
        <v>0</v>
      </c>
      <c r="H28" s="35"/>
      <c r="I28" s="35">
        <f>ROUND((Source!F255)/1000, 2)</f>
        <v>0</v>
      </c>
      <c r="J28" s="35"/>
      <c r="K28" s="36" t="s">
        <v>272</v>
      </c>
      <c r="L28" s="36"/>
    </row>
    <row r="29" spans="1:30" ht="14.25" hidden="1" x14ac:dyDescent="0.2">
      <c r="A29" s="11"/>
      <c r="B29" s="11"/>
      <c r="C29" s="37" t="s">
        <v>275</v>
      </c>
      <c r="D29" s="37"/>
      <c r="E29" s="37"/>
      <c r="F29" s="37"/>
      <c r="G29" s="35">
        <f>ROUND(SUM(Y41:Y81)/1000, 2)</f>
        <v>0</v>
      </c>
      <c r="H29" s="35"/>
      <c r="I29" s="35">
        <f>ROUND((Source!F246)/1000, 2)</f>
        <v>0</v>
      </c>
      <c r="J29" s="35"/>
      <c r="K29" s="36" t="s">
        <v>272</v>
      </c>
      <c r="L29" s="36"/>
    </row>
    <row r="30" spans="1:30" ht="14.25" hidden="1" x14ac:dyDescent="0.2">
      <c r="A30" s="11"/>
      <c r="B30" s="11"/>
      <c r="C30" s="37" t="s">
        <v>276</v>
      </c>
      <c r="D30" s="37"/>
      <c r="E30" s="37"/>
      <c r="F30" s="37"/>
      <c r="G30" s="35">
        <f>ROUND(SUM(Z41:Z81)/1000, 2)</f>
        <v>0</v>
      </c>
      <c r="H30" s="35"/>
      <c r="I30" s="35">
        <f>ROUND((Source!F256+Source!F257)/1000, 2)</f>
        <v>0</v>
      </c>
      <c r="J30" s="35"/>
      <c r="K30" s="36" t="s">
        <v>272</v>
      </c>
      <c r="L30" s="36"/>
    </row>
    <row r="31" spans="1:30" ht="15" hidden="1" x14ac:dyDescent="0.25">
      <c r="A31" s="11"/>
      <c r="B31" s="11"/>
      <c r="C31" s="34" t="s">
        <v>277</v>
      </c>
      <c r="D31" s="34"/>
      <c r="E31" s="34"/>
      <c r="F31" s="34"/>
      <c r="G31" s="35">
        <f>I31</f>
        <v>994.29021999999998</v>
      </c>
      <c r="H31" s="35"/>
      <c r="I31" s="35">
        <f>(Source!F259+Source!F260)</f>
        <v>994.29021999999998</v>
      </c>
      <c r="J31" s="35"/>
      <c r="K31" s="36" t="s">
        <v>278</v>
      </c>
      <c r="L31" s="36"/>
    </row>
    <row r="32" spans="1:30" ht="15" hidden="1" x14ac:dyDescent="0.25">
      <c r="A32" s="11"/>
      <c r="B32" s="11"/>
      <c r="C32" s="34" t="s">
        <v>279</v>
      </c>
      <c r="D32" s="34"/>
      <c r="E32" s="34"/>
      <c r="F32" s="34"/>
      <c r="G32" s="35">
        <f>ROUND(SUM(R41:R81)/1000, 2)</f>
        <v>155.88</v>
      </c>
      <c r="H32" s="35"/>
      <c r="I32" s="35">
        <f>(Source!F252+ Source!F251)/1000</f>
        <v>256.60381000000001</v>
      </c>
      <c r="J32" s="35"/>
      <c r="K32" s="36" t="s">
        <v>272</v>
      </c>
      <c r="L32" s="36"/>
    </row>
    <row r="33" spans="1:31" ht="14.25" hidden="1" x14ac:dyDescent="0.2">
      <c r="A33" s="11"/>
      <c r="B33" s="11"/>
      <c r="C33" s="37" t="s">
        <v>98</v>
      </c>
      <c r="D33" s="37"/>
      <c r="E33" s="37"/>
      <c r="F33" s="37"/>
      <c r="G33" s="35"/>
      <c r="H33" s="35"/>
      <c r="I33" s="35"/>
      <c r="J33" s="35"/>
      <c r="K33" s="38" t="s">
        <v>272</v>
      </c>
      <c r="L33" s="11"/>
    </row>
    <row r="34" spans="1:31" ht="15" hidden="1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31" ht="15" hidden="1" x14ac:dyDescent="0.2">
      <c r="A35" s="17" t="s">
        <v>280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31" ht="15" hidden="1" x14ac:dyDescent="0.2">
      <c r="A36" s="17" t="s">
        <v>281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31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31" ht="14.25" x14ac:dyDescent="0.2">
      <c r="A38" s="43" t="s">
        <v>328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31" ht="57" x14ac:dyDescent="0.2">
      <c r="A39" s="44" t="s">
        <v>282</v>
      </c>
      <c r="B39" s="44" t="s">
        <v>283</v>
      </c>
      <c r="C39" s="44" t="s">
        <v>284</v>
      </c>
      <c r="D39" s="44" t="s">
        <v>285</v>
      </c>
      <c r="E39" s="44" t="s">
        <v>286</v>
      </c>
      <c r="F39" s="44" t="s">
        <v>287</v>
      </c>
      <c r="G39" s="44" t="s">
        <v>288</v>
      </c>
      <c r="H39" s="44" t="s">
        <v>289</v>
      </c>
      <c r="I39" s="44" t="s">
        <v>290</v>
      </c>
      <c r="J39" s="44" t="s">
        <v>291</v>
      </c>
      <c r="K39" s="44" t="s">
        <v>292</v>
      </c>
      <c r="L39" s="44" t="s">
        <v>293</v>
      </c>
    </row>
    <row r="40" spans="1:31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31" ht="16.5" x14ac:dyDescent="0.25">
      <c r="A42" s="55" t="str">
        <f>CONCATENATE("Раздел: ",IF(Source!G194&lt;&gt;"Новый раздел", Source!G194, ""))</f>
        <v>Раздел: Восстановление антикоррозийного покрытия металлических опор ВЛ 110 кВ Т.Стан - Передельцы 1,2 инв.№ 032-993696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AE42" s="76" t="str">
        <f>CONCATENATE("Раздел: ",IF(Source!G194&lt;&gt;"Новый раздел", Source!G194, ""))</f>
        <v>Раздел: Восстановление антикоррозийного покрытия металлических опор ВЛ 110 кВ Т.Стан - Передельцы 1,2 инв.№ 032-993696</v>
      </c>
    </row>
    <row r="43" spans="1:31" ht="57" x14ac:dyDescent="0.2">
      <c r="A43" s="72">
        <v>1</v>
      </c>
      <c r="B43" s="72" t="str">
        <f>Source!F198</f>
        <v>ВЛ4МП5КМО</v>
      </c>
      <c r="C43" s="72" t="str">
        <f>Source!G198</f>
        <v>Очистка поверхности металлической опоры ВЛ напряжением 110кВ от ржавчины вручную (доставка бригады по проходимой или горной местности)</v>
      </c>
      <c r="D43" s="57" t="str">
        <f>Source!H198</f>
        <v>1 т металлоконструкций</v>
      </c>
      <c r="E43" s="10">
        <f>Source!I198</f>
        <v>75.957999999999998</v>
      </c>
      <c r="F43" s="58">
        <f>Source!AL198+Source!AM198+Source!AO198</f>
        <v>545.56999999999994</v>
      </c>
      <c r="G43" s="59"/>
      <c r="H43" s="58"/>
      <c r="I43" s="59" t="str">
        <f>Source!BO198</f>
        <v/>
      </c>
      <c r="J43" s="59"/>
      <c r="K43" s="58"/>
      <c r="L43" s="60"/>
      <c r="S43">
        <f>ROUND((Source!FX198/100)*((ROUND(Source!AF198*Source!I198, 2)+ROUND(Source!AE198*Source!I198, 2))), 2)</f>
        <v>52264.12</v>
      </c>
      <c r="T43">
        <f>Source!X198</f>
        <v>86037.19</v>
      </c>
      <c r="U43">
        <f>ROUND((Source!FY198/100)*((ROUND(Source!AF198*Source!I198, 2)+ROUND(Source!AE198*Source!I198, 2))), 2)</f>
        <v>16504.46</v>
      </c>
      <c r="V43">
        <f>Source!Y198</f>
        <v>27169.64</v>
      </c>
    </row>
    <row r="44" spans="1:31" ht="14.25" x14ac:dyDescent="0.2">
      <c r="A44" s="72"/>
      <c r="B44" s="72"/>
      <c r="C44" s="72" t="s">
        <v>295</v>
      </c>
      <c r="D44" s="57"/>
      <c r="E44" s="10"/>
      <c r="F44" s="58">
        <f>Source!AO198</f>
        <v>362.14</v>
      </c>
      <c r="G44" s="59" t="str">
        <f>Source!DG198</f>
        <v/>
      </c>
      <c r="H44" s="58">
        <f>ROUND(Source!AF198*Source!I198, 2)</f>
        <v>27507.43</v>
      </c>
      <c r="I44" s="59"/>
      <c r="J44" s="59">
        <f>IF(Source!BA198&lt;&gt; 0, Source!BA198, 1)</f>
        <v>1.6462000000000001</v>
      </c>
      <c r="K44" s="58">
        <f>Source!S198</f>
        <v>45282.73</v>
      </c>
      <c r="L44" s="60"/>
      <c r="R44">
        <f>H44</f>
        <v>27507.43</v>
      </c>
    </row>
    <row r="45" spans="1:31" ht="14.25" x14ac:dyDescent="0.2">
      <c r="A45" s="72"/>
      <c r="B45" s="72"/>
      <c r="C45" s="72" t="s">
        <v>80</v>
      </c>
      <c r="D45" s="57"/>
      <c r="E45" s="10"/>
      <c r="F45" s="58">
        <f>Source!AM198</f>
        <v>135.93</v>
      </c>
      <c r="G45" s="59" t="str">
        <f>Source!DE198</f>
        <v/>
      </c>
      <c r="H45" s="58">
        <f>ROUND(Source!AD198*Source!I198, 2)</f>
        <v>10324.969999999999</v>
      </c>
      <c r="I45" s="59"/>
      <c r="J45" s="59">
        <f>IF(Source!BB198&lt;&gt; 0, Source!BB198, 1)</f>
        <v>1.6667000000000001</v>
      </c>
      <c r="K45" s="58">
        <f>Source!Q198</f>
        <v>17208.63</v>
      </c>
      <c r="L45" s="60"/>
    </row>
    <row r="46" spans="1:31" ht="14.25" x14ac:dyDescent="0.2">
      <c r="A46" s="72"/>
      <c r="B46" s="72"/>
      <c r="C46" s="72" t="s">
        <v>296</v>
      </c>
      <c r="D46" s="57" t="s">
        <v>297</v>
      </c>
      <c r="E46" s="10">
        <f>Source!BZ198</f>
        <v>190</v>
      </c>
      <c r="F46" s="74"/>
      <c r="G46" s="59"/>
      <c r="H46" s="58">
        <f>SUM(S43:S49)</f>
        <v>52264.12</v>
      </c>
      <c r="I46" s="61"/>
      <c r="J46" s="50">
        <f>Source!AT198</f>
        <v>190</v>
      </c>
      <c r="K46" s="58">
        <f>SUM(T43:T49)</f>
        <v>86037.19</v>
      </c>
      <c r="L46" s="60"/>
    </row>
    <row r="47" spans="1:31" ht="14.25" x14ac:dyDescent="0.2">
      <c r="A47" s="72"/>
      <c r="B47" s="72"/>
      <c r="C47" s="72" t="s">
        <v>298</v>
      </c>
      <c r="D47" s="57" t="s">
        <v>297</v>
      </c>
      <c r="E47" s="10">
        <f>Source!CA198</f>
        <v>60</v>
      </c>
      <c r="F47" s="74"/>
      <c r="G47" s="59"/>
      <c r="H47" s="58">
        <f>SUM(U43:U49)</f>
        <v>16504.46</v>
      </c>
      <c r="I47" s="61"/>
      <c r="J47" s="50">
        <f>Source!AU198</f>
        <v>60</v>
      </c>
      <c r="K47" s="58">
        <f>SUM(V43:V49)</f>
        <v>27169.64</v>
      </c>
      <c r="L47" s="60"/>
    </row>
    <row r="48" spans="1:31" ht="14.25" x14ac:dyDescent="0.2">
      <c r="A48" s="72"/>
      <c r="B48" s="72"/>
      <c r="C48" s="72" t="s">
        <v>299</v>
      </c>
      <c r="D48" s="57" t="s">
        <v>300</v>
      </c>
      <c r="E48" s="10">
        <f>Source!AQ198</f>
        <v>2.31</v>
      </c>
      <c r="F48" s="58"/>
      <c r="G48" s="59" t="str">
        <f>Source!DI198</f>
        <v/>
      </c>
      <c r="H48" s="58"/>
      <c r="I48" s="59"/>
      <c r="J48" s="59"/>
      <c r="K48" s="58"/>
      <c r="L48" s="62">
        <f>Source!U198</f>
        <v>175.46297999999999</v>
      </c>
    </row>
    <row r="49" spans="1:26" ht="71.25" x14ac:dyDescent="0.2">
      <c r="A49" s="73" t="s">
        <v>30</v>
      </c>
      <c r="B49" s="73" t="str">
        <f>Source!F199</f>
        <v>ФГИС ЦС 1 квартал 2026 г. 01.7.20.08-0051</v>
      </c>
      <c r="C49" s="73" t="str">
        <f>Source!G199</f>
        <v>Ветошь хлопчатобумажная цветная</v>
      </c>
      <c r="D49" s="63" t="str">
        <f>Source!H199</f>
        <v>кг</v>
      </c>
      <c r="E49" s="64">
        <f>Source!I199</f>
        <v>75.957999999999998</v>
      </c>
      <c r="F49" s="65">
        <f>Source!AL199+Source!AM199+Source!AO199</f>
        <v>56.11</v>
      </c>
      <c r="G49" s="66" t="s">
        <v>3</v>
      </c>
      <c r="H49" s="65">
        <f>ROUND(Source!AC199*Source!I199, 2)+ROUND(Source!AD199*Source!I199, 2)+ROUND(Source!AF199*Source!I199, 2)</f>
        <v>4262</v>
      </c>
      <c r="I49" s="67"/>
      <c r="J49" s="67">
        <f>IF(Source!BC199&lt;&gt; 0, Source!BC199, 1)</f>
        <v>1.54</v>
      </c>
      <c r="K49" s="65">
        <f>Source!O199</f>
        <v>6563.49</v>
      </c>
      <c r="L49" s="68"/>
      <c r="S49">
        <f>ROUND((Source!FX199/100)*((ROUND(Source!AF199*Source!I199, 2)+ROUND(Source!AE199*Source!I199, 2))), 2)</f>
        <v>0</v>
      </c>
      <c r="T49">
        <f>Source!X199</f>
        <v>0</v>
      </c>
      <c r="U49">
        <f>ROUND((Source!FY199/100)*((ROUND(Source!AF199*Source!I199, 2)+ROUND(Source!AE199*Source!I199, 2))), 2)</f>
        <v>0</v>
      </c>
      <c r="V49">
        <f>Source!Y199</f>
        <v>0</v>
      </c>
      <c r="W49">
        <f>IF(Source!BI199&lt;=1,H49, 0)</f>
        <v>4262</v>
      </c>
      <c r="X49">
        <f>IF(Source!BI199=2,H49, 0)</f>
        <v>0</v>
      </c>
      <c r="Y49">
        <f>IF(Source!BI199=3,H49, 0)</f>
        <v>0</v>
      </c>
      <c r="Z49">
        <f>IF(Source!BI199=4,H49, 0)</f>
        <v>0</v>
      </c>
    </row>
    <row r="50" spans="1:26" ht="15" x14ac:dyDescent="0.25">
      <c r="G50" s="69">
        <f>H44+H45+H46+H47+SUM(H49:H49)</f>
        <v>110862.98000000001</v>
      </c>
      <c r="H50" s="69"/>
      <c r="J50" s="69">
        <f>K44+K45+K46+K47+SUM(K49:K49)</f>
        <v>182261.68</v>
      </c>
      <c r="K50" s="69"/>
      <c r="L50" s="70">
        <f>Source!U198</f>
        <v>175.46297999999999</v>
      </c>
      <c r="O50" s="47">
        <f>G50</f>
        <v>110862.98000000001</v>
      </c>
      <c r="P50" s="47">
        <f>J50</f>
        <v>182261.68</v>
      </c>
      <c r="Q50" s="47">
        <f>L50</f>
        <v>175.46297999999999</v>
      </c>
      <c r="W50">
        <f>IF(Source!BI198&lt;=1,H44+H45+H46+H47, 0)</f>
        <v>106600.98000000001</v>
      </c>
      <c r="X50">
        <f>IF(Source!BI198=2,H44+H45+H46+H47, 0)</f>
        <v>0</v>
      </c>
      <c r="Y50">
        <f>IF(Source!BI198=3,H44+H45+H46+H47, 0)</f>
        <v>0</v>
      </c>
      <c r="Z50">
        <f>IF(Source!BI198=4,H44+H45+H46+H47, 0)</f>
        <v>0</v>
      </c>
    </row>
    <row r="51" spans="1:26" ht="71.25" x14ac:dyDescent="0.2">
      <c r="A51" s="72">
        <v>2</v>
      </c>
      <c r="B51" s="72" t="str">
        <f>Source!F200</f>
        <v>ВЛ4МП7КМО</v>
      </c>
      <c r="C51" s="72" t="str">
        <f>Source!G200</f>
        <v>Нанесение преобразователя ржавчины на поверхность опоры ВЛ напряжением 110кВ вручную (доставка бригады по проходимой или горной местности)</v>
      </c>
      <c r="D51" s="57" t="str">
        <f>Source!H200</f>
        <v>1 т металлоконструкций</v>
      </c>
      <c r="E51" s="10">
        <f>Source!I200</f>
        <v>75.957999999999998</v>
      </c>
      <c r="F51" s="58">
        <f>Source!AL200+Source!AM200+Source!AO200</f>
        <v>2005.19</v>
      </c>
      <c r="G51" s="59"/>
      <c r="H51" s="58"/>
      <c r="I51" s="59" t="str">
        <f>Source!BO200</f>
        <v/>
      </c>
      <c r="J51" s="59"/>
      <c r="K51" s="58"/>
      <c r="L51" s="60"/>
      <c r="S51">
        <f>ROUND((Source!FX200/100)*((ROUND(Source!AF200*Source!I200, 2)+ROUND(Source!AE200*Source!I200, 2))), 2)</f>
        <v>121950.57</v>
      </c>
      <c r="T51">
        <f>Source!X200</f>
        <v>200755.03</v>
      </c>
      <c r="U51">
        <f>ROUND((Source!FY200/100)*((ROUND(Source!AF200*Source!I200, 2)+ROUND(Source!AE200*Source!I200, 2))), 2)</f>
        <v>38510.71</v>
      </c>
      <c r="V51">
        <f>Source!Y200</f>
        <v>63396.32</v>
      </c>
    </row>
    <row r="52" spans="1:26" ht="14.25" x14ac:dyDescent="0.2">
      <c r="A52" s="72"/>
      <c r="B52" s="72"/>
      <c r="C52" s="72" t="s">
        <v>295</v>
      </c>
      <c r="D52" s="57"/>
      <c r="E52" s="10"/>
      <c r="F52" s="58">
        <f>Source!AO200</f>
        <v>845</v>
      </c>
      <c r="G52" s="59" t="str">
        <f>Source!DG200</f>
        <v/>
      </c>
      <c r="H52" s="58">
        <f>ROUND(Source!AF200*Source!I200, 2)</f>
        <v>64184.51</v>
      </c>
      <c r="I52" s="59"/>
      <c r="J52" s="59">
        <f>IF(Source!BA200&lt;&gt; 0, Source!BA200, 1)</f>
        <v>1.6462000000000001</v>
      </c>
      <c r="K52" s="58">
        <f>Source!S200</f>
        <v>105660.54</v>
      </c>
      <c r="L52" s="60"/>
      <c r="R52">
        <f>H52</f>
        <v>64184.51</v>
      </c>
    </row>
    <row r="53" spans="1:26" ht="14.25" x14ac:dyDescent="0.2">
      <c r="A53" s="72"/>
      <c r="B53" s="72"/>
      <c r="C53" s="72" t="s">
        <v>80</v>
      </c>
      <c r="D53" s="57"/>
      <c r="E53" s="10"/>
      <c r="F53" s="58">
        <f>Source!AM200</f>
        <v>317.16000000000003</v>
      </c>
      <c r="G53" s="59" t="str">
        <f>Source!DE200</f>
        <v/>
      </c>
      <c r="H53" s="58">
        <f>ROUND(Source!AD200*Source!I200, 2)</f>
        <v>24090.84</v>
      </c>
      <c r="I53" s="59"/>
      <c r="J53" s="59">
        <f>IF(Source!BB200&lt;&gt; 0, Source!BB200, 1)</f>
        <v>1.6667000000000001</v>
      </c>
      <c r="K53" s="58">
        <f>Source!Q200</f>
        <v>40152.199999999997</v>
      </c>
      <c r="L53" s="60"/>
    </row>
    <row r="54" spans="1:26" ht="14.25" x14ac:dyDescent="0.2">
      <c r="A54" s="72"/>
      <c r="B54" s="72"/>
      <c r="C54" s="72" t="s">
        <v>296</v>
      </c>
      <c r="D54" s="57" t="s">
        <v>297</v>
      </c>
      <c r="E54" s="10">
        <f>Source!BZ200</f>
        <v>190</v>
      </c>
      <c r="F54" s="74"/>
      <c r="G54" s="59"/>
      <c r="H54" s="58">
        <f>SUM(S51:S57)</f>
        <v>121950.57</v>
      </c>
      <c r="I54" s="61"/>
      <c r="J54" s="50">
        <f>Source!AT200</f>
        <v>190</v>
      </c>
      <c r="K54" s="58">
        <f>SUM(T51:T57)</f>
        <v>200755.03</v>
      </c>
      <c r="L54" s="60"/>
    </row>
    <row r="55" spans="1:26" ht="14.25" x14ac:dyDescent="0.2">
      <c r="A55" s="72"/>
      <c r="B55" s="72"/>
      <c r="C55" s="72" t="s">
        <v>298</v>
      </c>
      <c r="D55" s="57" t="s">
        <v>297</v>
      </c>
      <c r="E55" s="10">
        <f>Source!CA200</f>
        <v>60</v>
      </c>
      <c r="F55" s="74"/>
      <c r="G55" s="59"/>
      <c r="H55" s="58">
        <f>SUM(U51:U57)</f>
        <v>38510.71</v>
      </c>
      <c r="I55" s="61"/>
      <c r="J55" s="50">
        <f>Source!AU200</f>
        <v>60</v>
      </c>
      <c r="K55" s="58">
        <f>SUM(V51:V57)</f>
        <v>63396.32</v>
      </c>
      <c r="L55" s="60"/>
    </row>
    <row r="56" spans="1:26" ht="14.25" x14ac:dyDescent="0.2">
      <c r="A56" s="72"/>
      <c r="B56" s="72"/>
      <c r="C56" s="72" t="s">
        <v>299</v>
      </c>
      <c r="D56" s="57" t="s">
        <v>300</v>
      </c>
      <c r="E56" s="10">
        <f>Source!AQ200</f>
        <v>5.39</v>
      </c>
      <c r="F56" s="58"/>
      <c r="G56" s="59" t="str">
        <f>Source!DI200</f>
        <v/>
      </c>
      <c r="H56" s="58"/>
      <c r="I56" s="59"/>
      <c r="J56" s="59"/>
      <c r="K56" s="58"/>
      <c r="L56" s="62">
        <f>Source!U200</f>
        <v>409.41361999999998</v>
      </c>
    </row>
    <row r="57" spans="1:26" ht="71.25" x14ac:dyDescent="0.2">
      <c r="A57" s="73" t="s">
        <v>40</v>
      </c>
      <c r="B57" s="73" t="str">
        <f>Source!F201</f>
        <v>ФГИС ЦС 1 квартал 2026 г. 14.5.09.11-0102</v>
      </c>
      <c r="C57" s="73" t="str">
        <f>Source!G201</f>
        <v>Уайт-спирит</v>
      </c>
      <c r="D57" s="63" t="str">
        <f>Source!H201</f>
        <v>кг</v>
      </c>
      <c r="E57" s="64">
        <f>Source!I201</f>
        <v>660.83500000000004</v>
      </c>
      <c r="F57" s="65">
        <f>Source!AL201+Source!AM201+Source!AO201</f>
        <v>60.6</v>
      </c>
      <c r="G57" s="66" t="s">
        <v>3</v>
      </c>
      <c r="H57" s="65">
        <f>ROUND(Source!AC201*Source!I201, 2)+ROUND(Source!AD201*Source!I201, 2)+ROUND(Source!AF201*Source!I201, 2)</f>
        <v>40046.6</v>
      </c>
      <c r="I57" s="67"/>
      <c r="J57" s="67">
        <f>IF(Source!BC201&lt;&gt; 0, Source!BC201, 1)</f>
        <v>1.44</v>
      </c>
      <c r="K57" s="65">
        <f>Source!O201</f>
        <v>57667.11</v>
      </c>
      <c r="L57" s="68"/>
      <c r="S57">
        <f>ROUND((Source!FX201/100)*((ROUND(Source!AF201*Source!I201, 2)+ROUND(Source!AE201*Source!I201, 2))), 2)</f>
        <v>0</v>
      </c>
      <c r="T57">
        <f>Source!X201</f>
        <v>0</v>
      </c>
      <c r="U57">
        <f>ROUND((Source!FY201/100)*((ROUND(Source!AF201*Source!I201, 2)+ROUND(Source!AE201*Source!I201, 2))), 2)</f>
        <v>0</v>
      </c>
      <c r="V57">
        <f>Source!Y201</f>
        <v>0</v>
      </c>
      <c r="W57">
        <f>IF(Source!BI201&lt;=1,H57, 0)</f>
        <v>40046.6</v>
      </c>
      <c r="X57">
        <f>IF(Source!BI201=2,H57, 0)</f>
        <v>0</v>
      </c>
      <c r="Y57">
        <f>IF(Source!BI201=3,H57, 0)</f>
        <v>0</v>
      </c>
      <c r="Z57">
        <f>IF(Source!BI201=4,H57, 0)</f>
        <v>0</v>
      </c>
    </row>
    <row r="58" spans="1:26" ht="15" x14ac:dyDescent="0.25">
      <c r="G58" s="69">
        <f>H52+H53+H54+H55+SUM(H57:H57)</f>
        <v>288783.23</v>
      </c>
      <c r="H58" s="69"/>
      <c r="J58" s="69">
        <f>K52+K53+K54+K55+SUM(K57:K57)</f>
        <v>467631.2</v>
      </c>
      <c r="K58" s="69"/>
      <c r="L58" s="70">
        <f>Source!U200</f>
        <v>409.41361999999998</v>
      </c>
      <c r="O58" s="47">
        <f>G58</f>
        <v>288783.23</v>
      </c>
      <c r="P58" s="47">
        <f>J58</f>
        <v>467631.2</v>
      </c>
      <c r="Q58" s="47">
        <f>L58</f>
        <v>409.41361999999998</v>
      </c>
      <c r="W58">
        <f>IF(Source!BI200&lt;=1,H52+H53+H54+H55, 0)</f>
        <v>248736.63</v>
      </c>
      <c r="X58">
        <f>IF(Source!BI200=2,H52+H53+H54+H55, 0)</f>
        <v>0</v>
      </c>
      <c r="Y58">
        <f>IF(Source!BI200=3,H52+H53+H54+H55, 0)</f>
        <v>0</v>
      </c>
      <c r="Z58">
        <f>IF(Source!BI200=4,H52+H53+H54+H55, 0)</f>
        <v>0</v>
      </c>
    </row>
    <row r="59" spans="1:26" ht="57" x14ac:dyDescent="0.2">
      <c r="A59" s="72">
        <v>3</v>
      </c>
      <c r="B59" s="72" t="str">
        <f>Source!F202</f>
        <v>ВЛ4МП2КМО</v>
      </c>
      <c r="C59" s="72" t="str">
        <f>Source!G202</f>
        <v>Окраска металлической опоры ВЛ напряжением 110кВ вручную (доставка бригады по проходимой или горной местности) (Тело опоры)</v>
      </c>
      <c r="D59" s="57" t="str">
        <f>Source!H202</f>
        <v>1 т металлоконструкций</v>
      </c>
      <c r="E59" s="10">
        <f>Source!I202</f>
        <v>68.382000000000005</v>
      </c>
      <c r="F59" s="58">
        <f>Source!AL202+Source!AM202+Source!AO202</f>
        <v>2131.44</v>
      </c>
      <c r="G59" s="59"/>
      <c r="H59" s="58"/>
      <c r="I59" s="59" t="str">
        <f>Source!BO202</f>
        <v/>
      </c>
      <c r="J59" s="59"/>
      <c r="K59" s="58"/>
      <c r="L59" s="60"/>
      <c r="S59">
        <f>ROUND((Source!FX202/100)*((ROUND(Source!AF202*Source!I202, 2)+ROUND(Source!AE202*Source!I202, 2))), 2)</f>
        <v>109787.3</v>
      </c>
      <c r="T59">
        <f>Source!X202</f>
        <v>180731.86</v>
      </c>
      <c r="U59">
        <f>ROUND((Source!FY202/100)*((ROUND(Source!AF202*Source!I202, 2)+ROUND(Source!AE202*Source!I202, 2))), 2)</f>
        <v>34669.67</v>
      </c>
      <c r="V59">
        <f>Source!Y202</f>
        <v>57073.22</v>
      </c>
    </row>
    <row r="60" spans="1:26" ht="14.25" x14ac:dyDescent="0.2">
      <c r="A60" s="72"/>
      <c r="B60" s="72"/>
      <c r="C60" s="72" t="s">
        <v>295</v>
      </c>
      <c r="D60" s="57"/>
      <c r="E60" s="10"/>
      <c r="F60" s="58">
        <f>Source!AO202</f>
        <v>845</v>
      </c>
      <c r="G60" s="59" t="str">
        <f>Source!DG202</f>
        <v/>
      </c>
      <c r="H60" s="58">
        <f>ROUND(Source!AF202*Source!I202, 2)</f>
        <v>57782.79</v>
      </c>
      <c r="I60" s="59"/>
      <c r="J60" s="59">
        <f>IF(Source!BA202&lt;&gt; 0, Source!BA202, 1)</f>
        <v>1.6462000000000001</v>
      </c>
      <c r="K60" s="58">
        <f>Source!S202</f>
        <v>95122.03</v>
      </c>
      <c r="L60" s="60"/>
      <c r="R60">
        <f>H60</f>
        <v>57782.79</v>
      </c>
    </row>
    <row r="61" spans="1:26" ht="14.25" x14ac:dyDescent="0.2">
      <c r="A61" s="72"/>
      <c r="B61" s="72"/>
      <c r="C61" s="72" t="s">
        <v>80</v>
      </c>
      <c r="D61" s="57"/>
      <c r="E61" s="10"/>
      <c r="F61" s="58">
        <f>Source!AM202</f>
        <v>317.16000000000003</v>
      </c>
      <c r="G61" s="59" t="str">
        <f>Source!DE202</f>
        <v/>
      </c>
      <c r="H61" s="58">
        <f>ROUND(Source!AD202*Source!I202, 2)</f>
        <v>21688.04</v>
      </c>
      <c r="I61" s="59"/>
      <c r="J61" s="59">
        <f>IF(Source!BB202&lt;&gt; 0, Source!BB202, 1)</f>
        <v>1.6667000000000001</v>
      </c>
      <c r="K61" s="58">
        <f>Source!Q202</f>
        <v>36147.449999999997</v>
      </c>
      <c r="L61" s="60"/>
    </row>
    <row r="62" spans="1:26" ht="14.25" x14ac:dyDescent="0.2">
      <c r="A62" s="72"/>
      <c r="B62" s="72"/>
      <c r="C62" s="72" t="s">
        <v>296</v>
      </c>
      <c r="D62" s="57" t="s">
        <v>297</v>
      </c>
      <c r="E62" s="10">
        <f>Source!BZ202</f>
        <v>190</v>
      </c>
      <c r="F62" s="74"/>
      <c r="G62" s="59"/>
      <c r="H62" s="58">
        <f>SUM(S59:S65)</f>
        <v>109787.3</v>
      </c>
      <c r="I62" s="61"/>
      <c r="J62" s="50">
        <f>Source!AT202</f>
        <v>190</v>
      </c>
      <c r="K62" s="58">
        <f>SUM(T59:T65)</f>
        <v>180731.86</v>
      </c>
      <c r="L62" s="60"/>
    </row>
    <row r="63" spans="1:26" ht="14.25" x14ac:dyDescent="0.2">
      <c r="A63" s="72"/>
      <c r="B63" s="72"/>
      <c r="C63" s="72" t="s">
        <v>298</v>
      </c>
      <c r="D63" s="57" t="s">
        <v>297</v>
      </c>
      <c r="E63" s="10">
        <f>Source!CA202</f>
        <v>60</v>
      </c>
      <c r="F63" s="74"/>
      <c r="G63" s="59"/>
      <c r="H63" s="58">
        <f>SUM(U59:U65)</f>
        <v>34669.67</v>
      </c>
      <c r="I63" s="61"/>
      <c r="J63" s="50">
        <f>Source!AU202</f>
        <v>60</v>
      </c>
      <c r="K63" s="58">
        <f>SUM(V59:V65)</f>
        <v>57073.22</v>
      </c>
      <c r="L63" s="60"/>
    </row>
    <row r="64" spans="1:26" ht="14.25" x14ac:dyDescent="0.2">
      <c r="A64" s="72"/>
      <c r="B64" s="72"/>
      <c r="C64" s="72" t="s">
        <v>299</v>
      </c>
      <c r="D64" s="57" t="s">
        <v>300</v>
      </c>
      <c r="E64" s="10">
        <f>Source!AQ202</f>
        <v>5.39</v>
      </c>
      <c r="F64" s="58"/>
      <c r="G64" s="59" t="str">
        <f>Source!DI202</f>
        <v/>
      </c>
      <c r="H64" s="58"/>
      <c r="I64" s="59"/>
      <c r="J64" s="59"/>
      <c r="K64" s="58"/>
      <c r="L64" s="62">
        <f>Source!U202</f>
        <v>368.57898</v>
      </c>
    </row>
    <row r="65" spans="1:32" ht="57" x14ac:dyDescent="0.2">
      <c r="A65" s="73" t="s">
        <v>49</v>
      </c>
      <c r="B65" s="73" t="str">
        <f>Source!F203</f>
        <v>Сравнительная таблица стоимости</v>
      </c>
      <c r="C65" s="73" t="str">
        <f>Source!G203</f>
        <v>Грунт-эмаль ООО «ПАТРИОТ» RAL 5005 синий цвет</v>
      </c>
      <c r="D65" s="63" t="str">
        <f>Source!H203</f>
        <v>кг</v>
      </c>
      <c r="E65" s="64">
        <f>Source!I203</f>
        <v>610.78800000000001</v>
      </c>
      <c r="F65" s="65">
        <f>Source!AL203+Source!AM203+Source!AO203</f>
        <v>375</v>
      </c>
      <c r="G65" s="66" t="s">
        <v>53</v>
      </c>
      <c r="H65" s="65">
        <f>ROUND(Source!AC203*Source!I203, 2)+ROUND(Source!AD203*Source!I203, 2)+ROUND(Source!AF203*Source!I203, 2)</f>
        <v>233626.41</v>
      </c>
      <c r="I65" s="67"/>
      <c r="J65" s="67">
        <f>IF(Source!BC203&lt;&gt; 0, Source!BC203, 1)</f>
        <v>1</v>
      </c>
      <c r="K65" s="65">
        <f>Source!O203</f>
        <v>233626.41</v>
      </c>
      <c r="L65" s="68"/>
      <c r="S65">
        <f>ROUND((Source!FX203/100)*((ROUND(Source!AF203*Source!I203, 2)+ROUND(Source!AE203*Source!I203, 2))), 2)</f>
        <v>0</v>
      </c>
      <c r="T65">
        <f>Source!X203</f>
        <v>0</v>
      </c>
      <c r="U65">
        <f>ROUND((Source!FY203/100)*((ROUND(Source!AF203*Source!I203, 2)+ROUND(Source!AE203*Source!I203, 2))), 2)</f>
        <v>0</v>
      </c>
      <c r="V65">
        <f>Source!Y203</f>
        <v>0</v>
      </c>
      <c r="W65">
        <f>IF(Source!BI203&lt;=1,H65, 0)</f>
        <v>233626.41</v>
      </c>
      <c r="X65">
        <f>IF(Source!BI203=2,H65, 0)</f>
        <v>0</v>
      </c>
      <c r="Y65">
        <f>IF(Source!BI203=3,H65, 0)</f>
        <v>0</v>
      </c>
      <c r="Z65">
        <f>IF(Source!BI203=4,H65, 0)</f>
        <v>0</v>
      </c>
    </row>
    <row r="66" spans="1:32" ht="15" x14ac:dyDescent="0.25">
      <c r="G66" s="69">
        <f>H60+H61+H62+H63+SUM(H65:H65)</f>
        <v>457554.20999999996</v>
      </c>
      <c r="H66" s="69"/>
      <c r="J66" s="69">
        <f>K60+K61+K62+K63+SUM(K65:K65)</f>
        <v>602700.97</v>
      </c>
      <c r="K66" s="69"/>
      <c r="L66" s="70">
        <f>Source!U202</f>
        <v>368.57898</v>
      </c>
      <c r="O66" s="47">
        <f>G66</f>
        <v>457554.20999999996</v>
      </c>
      <c r="P66" s="47">
        <f>J66</f>
        <v>602700.97</v>
      </c>
      <c r="Q66" s="47">
        <f>L66</f>
        <v>368.57898</v>
      </c>
      <c r="W66">
        <f>IF(Source!BI202&lt;=1,H60+H61+H62+H63, 0)</f>
        <v>223927.8</v>
      </c>
      <c r="X66">
        <f>IF(Source!BI202=2,H60+H61+H62+H63, 0)</f>
        <v>0</v>
      </c>
      <c r="Y66">
        <f>IF(Source!BI202=3,H60+H61+H62+H63, 0)</f>
        <v>0</v>
      </c>
      <c r="Z66">
        <f>IF(Source!BI202=4,H60+H61+H62+H63, 0)</f>
        <v>0</v>
      </c>
    </row>
    <row r="67" spans="1:32" ht="57" x14ac:dyDescent="0.2">
      <c r="A67" s="72">
        <v>4</v>
      </c>
      <c r="B67" s="72" t="str">
        <f>Source!F204</f>
        <v>ВЛ4МП2КМО</v>
      </c>
      <c r="C67" s="72" t="str">
        <f>Source!G204</f>
        <v>Окраска металлической опоры ВЛ напряжением 110кВ вручную (доставка бригады по проходимой или горной местности) (траверсы)</v>
      </c>
      <c r="D67" s="57" t="str">
        <f>Source!H204</f>
        <v>1 т металлоконструкций</v>
      </c>
      <c r="E67" s="10">
        <f>Source!I204</f>
        <v>7.5759999999999996</v>
      </c>
      <c r="F67" s="58">
        <f>Source!AL204+Source!AM204+Source!AO204</f>
        <v>2131.44</v>
      </c>
      <c r="G67" s="59"/>
      <c r="H67" s="58"/>
      <c r="I67" s="59" t="str">
        <f>Source!BO204</f>
        <v/>
      </c>
      <c r="J67" s="59"/>
      <c r="K67" s="58"/>
      <c r="L67" s="60"/>
      <c r="S67">
        <f>ROUND((Source!FX204/100)*((ROUND(Source!AF204*Source!I204, 2)+ROUND(Source!AE204*Source!I204, 2))), 2)</f>
        <v>12163.27</v>
      </c>
      <c r="T67">
        <f>Source!X204</f>
        <v>20023.169999999998</v>
      </c>
      <c r="U67">
        <f>ROUND((Source!FY204/100)*((ROUND(Source!AF204*Source!I204, 2)+ROUND(Source!AE204*Source!I204, 2))), 2)</f>
        <v>3841.03</v>
      </c>
      <c r="V67">
        <f>Source!Y204</f>
        <v>6323.11</v>
      </c>
    </row>
    <row r="68" spans="1:32" ht="14.25" x14ac:dyDescent="0.2">
      <c r="A68" s="72"/>
      <c r="B68" s="72"/>
      <c r="C68" s="72" t="s">
        <v>295</v>
      </c>
      <c r="D68" s="57"/>
      <c r="E68" s="10"/>
      <c r="F68" s="58">
        <f>Source!AO204</f>
        <v>845</v>
      </c>
      <c r="G68" s="59" t="str">
        <f>Source!DG204</f>
        <v/>
      </c>
      <c r="H68" s="58">
        <f>ROUND(Source!AF204*Source!I204, 2)</f>
        <v>6401.72</v>
      </c>
      <c r="I68" s="59"/>
      <c r="J68" s="59">
        <f>IF(Source!BA204&lt;&gt; 0, Source!BA204, 1)</f>
        <v>1.6462000000000001</v>
      </c>
      <c r="K68" s="58">
        <f>Source!S204</f>
        <v>10538.51</v>
      </c>
      <c r="L68" s="60"/>
      <c r="R68">
        <f>H68</f>
        <v>6401.72</v>
      </c>
    </row>
    <row r="69" spans="1:32" ht="14.25" x14ac:dyDescent="0.2">
      <c r="A69" s="72"/>
      <c r="B69" s="72"/>
      <c r="C69" s="72" t="s">
        <v>80</v>
      </c>
      <c r="D69" s="57"/>
      <c r="E69" s="10"/>
      <c r="F69" s="58">
        <f>Source!AM204</f>
        <v>317.16000000000003</v>
      </c>
      <c r="G69" s="59" t="str">
        <f>Source!DE204</f>
        <v/>
      </c>
      <c r="H69" s="58">
        <f>ROUND(Source!AD204*Source!I204, 2)</f>
        <v>2402.8000000000002</v>
      </c>
      <c r="I69" s="59"/>
      <c r="J69" s="59">
        <f>IF(Source!BB204&lt;&gt; 0, Source!BB204, 1)</f>
        <v>1.6667000000000001</v>
      </c>
      <c r="K69" s="58">
        <f>Source!Q204</f>
        <v>4004.75</v>
      </c>
      <c r="L69" s="60"/>
    </row>
    <row r="70" spans="1:32" ht="14.25" x14ac:dyDescent="0.2">
      <c r="A70" s="72"/>
      <c r="B70" s="72"/>
      <c r="C70" s="72" t="s">
        <v>296</v>
      </c>
      <c r="D70" s="57" t="s">
        <v>297</v>
      </c>
      <c r="E70" s="10">
        <f>Source!BZ204</f>
        <v>190</v>
      </c>
      <c r="F70" s="74"/>
      <c r="G70" s="59"/>
      <c r="H70" s="58">
        <f>SUM(S67:S73)</f>
        <v>12163.27</v>
      </c>
      <c r="I70" s="61"/>
      <c r="J70" s="50">
        <f>Source!AT204</f>
        <v>190</v>
      </c>
      <c r="K70" s="58">
        <f>SUM(T67:T73)</f>
        <v>20023.169999999998</v>
      </c>
      <c r="L70" s="60"/>
    </row>
    <row r="71" spans="1:32" ht="14.25" x14ac:dyDescent="0.2">
      <c r="A71" s="72"/>
      <c r="B71" s="72"/>
      <c r="C71" s="72" t="s">
        <v>298</v>
      </c>
      <c r="D71" s="57" t="s">
        <v>297</v>
      </c>
      <c r="E71" s="10">
        <f>Source!CA204</f>
        <v>60</v>
      </c>
      <c r="F71" s="74"/>
      <c r="G71" s="59"/>
      <c r="H71" s="58">
        <f>SUM(U67:U73)</f>
        <v>3841.03</v>
      </c>
      <c r="I71" s="61"/>
      <c r="J71" s="50">
        <f>Source!AU204</f>
        <v>60</v>
      </c>
      <c r="K71" s="58">
        <f>SUM(V67:V73)</f>
        <v>6323.11</v>
      </c>
      <c r="L71" s="60"/>
    </row>
    <row r="72" spans="1:32" ht="14.25" x14ac:dyDescent="0.2">
      <c r="A72" s="72"/>
      <c r="B72" s="72"/>
      <c r="C72" s="72" t="s">
        <v>299</v>
      </c>
      <c r="D72" s="57" t="s">
        <v>300</v>
      </c>
      <c r="E72" s="10">
        <f>Source!AQ204</f>
        <v>5.39</v>
      </c>
      <c r="F72" s="58"/>
      <c r="G72" s="59" t="str">
        <f>Source!DI204</f>
        <v/>
      </c>
      <c r="H72" s="58"/>
      <c r="I72" s="59"/>
      <c r="J72" s="59"/>
      <c r="K72" s="58"/>
      <c r="L72" s="62">
        <f>Source!U204</f>
        <v>40.834639999999993</v>
      </c>
    </row>
    <row r="73" spans="1:32" ht="57" x14ac:dyDescent="0.2">
      <c r="A73" s="73" t="s">
        <v>57</v>
      </c>
      <c r="B73" s="73" t="str">
        <f>Source!F205</f>
        <v>Сравнительная таблица стоимости</v>
      </c>
      <c r="C73" s="73" t="str">
        <f>Source!G205</f>
        <v>Грунт-эмаль ООО «ПАТРИОТ» RAL 7040 серый цвет</v>
      </c>
      <c r="D73" s="63" t="str">
        <f>Source!H205</f>
        <v>кг</v>
      </c>
      <c r="E73" s="64">
        <f>Source!I205</f>
        <v>67.668999999999997</v>
      </c>
      <c r="F73" s="65">
        <f>Source!AL205+Source!AM205+Source!AO205</f>
        <v>375</v>
      </c>
      <c r="G73" s="66" t="s">
        <v>53</v>
      </c>
      <c r="H73" s="65">
        <f>ROUND(Source!AC205*Source!I205, 2)+ROUND(Source!AD205*Source!I205, 2)+ROUND(Source!AF205*Source!I205, 2)</f>
        <v>25883.39</v>
      </c>
      <c r="I73" s="67"/>
      <c r="J73" s="67">
        <f>IF(Source!BC205&lt;&gt; 0, Source!BC205, 1)</f>
        <v>1</v>
      </c>
      <c r="K73" s="65">
        <f>Source!O205</f>
        <v>25883.39</v>
      </c>
      <c r="L73" s="68"/>
      <c r="S73">
        <f>ROUND((Source!FX205/100)*((ROUND(Source!AF205*Source!I205, 2)+ROUND(Source!AE205*Source!I205, 2))), 2)</f>
        <v>0</v>
      </c>
      <c r="T73">
        <f>Source!X205</f>
        <v>0</v>
      </c>
      <c r="U73">
        <f>ROUND((Source!FY205/100)*((ROUND(Source!AF205*Source!I205, 2)+ROUND(Source!AE205*Source!I205, 2))), 2)</f>
        <v>0</v>
      </c>
      <c r="V73">
        <f>Source!Y205</f>
        <v>0</v>
      </c>
      <c r="W73">
        <f>IF(Source!BI205&lt;=1,H73, 0)</f>
        <v>25883.39</v>
      </c>
      <c r="X73">
        <f>IF(Source!BI205=2,H73, 0)</f>
        <v>0</v>
      </c>
      <c r="Y73">
        <f>IF(Source!BI205=3,H73, 0)</f>
        <v>0</v>
      </c>
      <c r="Z73">
        <f>IF(Source!BI205=4,H73, 0)</f>
        <v>0</v>
      </c>
    </row>
    <row r="74" spans="1:32" ht="15" x14ac:dyDescent="0.25">
      <c r="G74" s="69">
        <f>H68+H69+H70+H71+SUM(H73:H73)</f>
        <v>50692.21</v>
      </c>
      <c r="H74" s="69"/>
      <c r="J74" s="69">
        <f>K68+K69+K70+K71+SUM(K73:K73)</f>
        <v>66772.929999999993</v>
      </c>
      <c r="K74" s="69"/>
      <c r="L74" s="70">
        <f>Source!U204</f>
        <v>40.834639999999993</v>
      </c>
      <c r="O74" s="47">
        <f>G74</f>
        <v>50692.21</v>
      </c>
      <c r="P74" s="47">
        <f>J74</f>
        <v>66772.929999999993</v>
      </c>
      <c r="Q74" s="47">
        <f>L74</f>
        <v>40.834639999999993</v>
      </c>
      <c r="W74">
        <f>IF(Source!BI204&lt;=1,H68+H69+H70+H71, 0)</f>
        <v>24808.82</v>
      </c>
      <c r="X74">
        <f>IF(Source!BI204=2,H68+H69+H70+H71, 0)</f>
        <v>0</v>
      </c>
      <c r="Y74">
        <f>IF(Source!BI204=3,H68+H69+H70+H71, 0)</f>
        <v>0</v>
      </c>
      <c r="Z74">
        <f>IF(Source!BI204=4,H68+H69+H70+H71, 0)</f>
        <v>0</v>
      </c>
    </row>
    <row r="76" spans="1:32" ht="30" x14ac:dyDescent="0.25">
      <c r="A76" s="56" t="str">
        <f>CONCATENATE("Итого по разделу: ",IF(Source!G207&lt;&gt;"Новый раздел", Source!G207, ""))</f>
        <v>Итого по разделу: Восстановление антикоррозийного покрытия металлических опор ВЛ 110 кВ Т.Стан - Передельцы 1,2 инв.№ 032-993696</v>
      </c>
      <c r="B76" s="56"/>
      <c r="C76" s="56"/>
      <c r="D76" s="56"/>
      <c r="E76" s="56"/>
      <c r="F76" s="56"/>
      <c r="G76" s="71">
        <f>SUM(O42:O75)</f>
        <v>907892.62999999989</v>
      </c>
      <c r="H76" s="71"/>
      <c r="I76" s="54"/>
      <c r="J76" s="71">
        <f>SUM(P42:P75)</f>
        <v>1319366.78</v>
      </c>
      <c r="K76" s="71"/>
      <c r="L76" s="70">
        <f>SUM(Q42:Q75)</f>
        <v>994.29021999999998</v>
      </c>
      <c r="AF76" s="77" t="str">
        <f>CONCATENATE("Итого по разделу: ",IF(Source!G207&lt;&gt;"Новый раздел", Source!G207, ""))</f>
        <v>Итого по разделу: Восстановление антикоррозийного покрытия металлических опор ВЛ 110 кВ Т.Стан - Передельцы 1,2 инв.№ 032-993696</v>
      </c>
    </row>
    <row r="80" spans="1:32" ht="45" x14ac:dyDescent="0.25">
      <c r="A80" s="56" t="str">
        <f>CONCATENATE("Итого по локальной смете: ",IF(Source!G237&lt;&gt;"Новая локальная смета", Source!G237, ""))</f>
        <v>Итого по локальной смете: 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  <c r="B80" s="56"/>
      <c r="C80" s="56"/>
      <c r="D80" s="56"/>
      <c r="E80" s="56"/>
      <c r="F80" s="56"/>
      <c r="G80" s="71">
        <f>SUM(O41:O79)</f>
        <v>907892.62999999989</v>
      </c>
      <c r="H80" s="71"/>
      <c r="I80" s="54"/>
      <c r="J80" s="71">
        <f>SUM(P41:P79)</f>
        <v>1319366.78</v>
      </c>
      <c r="K80" s="71"/>
      <c r="L80" s="70">
        <f>SUM(Q41:Q79)</f>
        <v>994.29021999999998</v>
      </c>
      <c r="AF80" s="77" t="str">
        <f>CONCATENATE("Итого по локальной смете: ",IF(Source!G237&lt;&gt;"Новая локальная смета", Source!G237, ""))</f>
        <v>Итого по локальной смете: 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</row>
    <row r="83" spans="1:34" ht="14.25" x14ac:dyDescent="0.2">
      <c r="C83" s="24" t="str">
        <f>Source!H266</f>
        <v>В том числе работы (с учетом НР и СП)</v>
      </c>
      <c r="D83" s="24"/>
      <c r="E83" s="24"/>
      <c r="F83" s="24"/>
      <c r="G83" s="24"/>
      <c r="H83" s="24"/>
      <c r="I83" s="24"/>
      <c r="J83" s="35">
        <f>IF(Source!F266=0, "", Source!F266)</f>
        <v>995626.38</v>
      </c>
      <c r="K83" s="35"/>
    </row>
    <row r="84" spans="1:34" ht="14.25" x14ac:dyDescent="0.2">
      <c r="C84" s="24" t="str">
        <f>Source!H267</f>
        <v>Корректирующий коэффициент по договору- аналогу</v>
      </c>
      <c r="D84" s="24"/>
      <c r="E84" s="24"/>
      <c r="F84" s="24"/>
      <c r="G84" s="24"/>
      <c r="H84" s="24"/>
      <c r="I84" s="24"/>
      <c r="J84" s="49">
        <f>IF(Source!F267=0, "", Source!F267)</f>
        <v>0.75719999999999998</v>
      </c>
      <c r="K84" s="49"/>
    </row>
    <row r="85" spans="1:34" ht="14.25" x14ac:dyDescent="0.2">
      <c r="C85" s="24" t="str">
        <f>Source!H268</f>
        <v>Итого работы (с учетом НР и СП), с учетом корректирующего коэффициента</v>
      </c>
      <c r="D85" s="24"/>
      <c r="E85" s="24"/>
      <c r="F85" s="24"/>
      <c r="G85" s="24"/>
      <c r="H85" s="24"/>
      <c r="I85" s="24"/>
      <c r="J85" s="35">
        <f>IF(Source!F268=0, "", Source!F268)</f>
        <v>753888.29</v>
      </c>
      <c r="K85" s="35"/>
    </row>
    <row r="86" spans="1:34" ht="28.5" x14ac:dyDescent="0.2">
      <c r="C86" s="24" t="str">
        <f>Source!H269</f>
        <v>Итого материалы по сборникам ФСБЦ-2022, с учетом расчетного индекса 1,0795 (на 2-4 кв 2026 г и 27 год вцелом)</v>
      </c>
      <c r="D86" s="24"/>
      <c r="E86" s="24"/>
      <c r="F86" s="24"/>
      <c r="G86" s="24"/>
      <c r="H86" s="24"/>
      <c r="I86" s="24"/>
      <c r="J86" s="35">
        <f>IF(Source!F269=0, "", Source!F269)</f>
        <v>69336.929999999993</v>
      </c>
      <c r="K86" s="35"/>
      <c r="AH86" s="51" t="s">
        <v>120</v>
      </c>
    </row>
    <row r="87" spans="1:34" ht="28.5" x14ac:dyDescent="0.2">
      <c r="C87" s="24" t="str">
        <f>Source!H270</f>
        <v>Итого материалы отсутствующие в СНБ (анализ рынка), с учетом расчетного индекса 1,04 (ИЦП на 2027г. вцелом)</v>
      </c>
      <c r="D87" s="24"/>
      <c r="E87" s="24"/>
      <c r="F87" s="24"/>
      <c r="G87" s="24"/>
      <c r="H87" s="24"/>
      <c r="I87" s="24"/>
      <c r="J87" s="35">
        <f>IF(Source!F270=0, "", Source!F270)</f>
        <v>269890.19</v>
      </c>
      <c r="K87" s="35"/>
      <c r="AH87" s="51" t="s">
        <v>122</v>
      </c>
    </row>
    <row r="88" spans="1:34" ht="14.25" x14ac:dyDescent="0.2">
      <c r="C88" s="24" t="str">
        <f>Source!H271</f>
        <v>Итого по смете без НДС</v>
      </c>
      <c r="D88" s="24"/>
      <c r="E88" s="24"/>
      <c r="F88" s="24"/>
      <c r="G88" s="24"/>
      <c r="H88" s="24"/>
      <c r="I88" s="24"/>
      <c r="J88" s="35">
        <f>IF(Source!F271=0, "", Source!F271)</f>
        <v>1093115.4099999999</v>
      </c>
      <c r="K88" s="35"/>
    </row>
    <row r="89" spans="1:34" ht="14.25" x14ac:dyDescent="0.2">
      <c r="C89" s="24" t="str">
        <f>Source!H272</f>
        <v>НДС 22%</v>
      </c>
      <c r="D89" s="24"/>
      <c r="E89" s="24"/>
      <c r="F89" s="24"/>
      <c r="G89" s="24"/>
      <c r="H89" s="24"/>
      <c r="I89" s="24"/>
      <c r="J89" s="35">
        <f>IF(Source!F272=0, "", Source!F272)</f>
        <v>240485.39</v>
      </c>
      <c r="K89" s="35"/>
    </row>
    <row r="90" spans="1:34" ht="14.25" x14ac:dyDescent="0.2">
      <c r="C90" s="24" t="str">
        <f>Source!H273</f>
        <v>Всего по смете с НДС</v>
      </c>
      <c r="D90" s="24"/>
      <c r="E90" s="24"/>
      <c r="F90" s="24"/>
      <c r="G90" s="24"/>
      <c r="H90" s="24"/>
      <c r="I90" s="24"/>
      <c r="J90" s="35">
        <f>IF(Source!F273=0, "", Source!F273)</f>
        <v>1333600.8</v>
      </c>
      <c r="K90" s="35"/>
    </row>
    <row r="93" spans="1:34" ht="14.25" hidden="1" x14ac:dyDescent="0.2">
      <c r="A93" s="52" t="s">
        <v>301</v>
      </c>
      <c r="B93" s="52"/>
      <c r="C93" s="10" t="s">
        <v>302</v>
      </c>
      <c r="D93" s="48" t="str">
        <f>IF(Source!CP190&lt;&gt;"", Source!CP190," ")</f>
        <v xml:space="preserve"> </v>
      </c>
      <c r="E93" s="48"/>
      <c r="F93" s="48"/>
      <c r="G93" s="48"/>
      <c r="H93" s="48"/>
      <c r="I93" s="11" t="str">
        <f>IF(Source!CO190&lt;&gt;"", Source!CO190," ")</f>
        <v xml:space="preserve"> </v>
      </c>
      <c r="J93" s="10"/>
      <c r="K93" s="11"/>
      <c r="L93" s="11"/>
    </row>
    <row r="94" spans="1:34" ht="14.25" hidden="1" x14ac:dyDescent="0.2">
      <c r="A94" s="11"/>
      <c r="B94" s="11"/>
      <c r="C94" s="10"/>
      <c r="D94" s="53" t="s">
        <v>303</v>
      </c>
      <c r="E94" s="53"/>
      <c r="F94" s="53"/>
      <c r="G94" s="53"/>
      <c r="H94" s="53"/>
      <c r="I94" s="11"/>
      <c r="J94" s="10"/>
      <c r="K94" s="11"/>
      <c r="L94" s="11"/>
    </row>
    <row r="95" spans="1:34" ht="14.25" hidden="1" x14ac:dyDescent="0.2">
      <c r="A95" s="11"/>
      <c r="B95" s="11"/>
      <c r="C95" s="10"/>
      <c r="D95" s="11"/>
      <c r="E95" s="11"/>
      <c r="F95" s="11"/>
      <c r="G95" s="11"/>
      <c r="H95" s="11"/>
      <c r="I95" s="11"/>
      <c r="J95" s="10"/>
      <c r="K95" s="11"/>
      <c r="L95" s="11"/>
    </row>
    <row r="96" spans="1:34" ht="14.25" x14ac:dyDescent="0.2">
      <c r="A96" s="52" t="s">
        <v>301</v>
      </c>
      <c r="B96" s="52"/>
      <c r="C96" s="10" t="s">
        <v>304</v>
      </c>
      <c r="D96" s="48" t="str">
        <f>IF(Source!AC12&lt;&gt;"", Source!AC12," ")</f>
        <v>Главный специалист ОИПЭиФ</v>
      </c>
      <c r="E96" s="48"/>
      <c r="F96" s="48"/>
      <c r="G96" s="48"/>
      <c r="H96" s="48"/>
      <c r="I96" s="11" t="s">
        <v>330</v>
      </c>
      <c r="J96" s="10"/>
      <c r="K96" s="11"/>
      <c r="L96" s="11"/>
    </row>
    <row r="97" spans="1:12" ht="14.25" x14ac:dyDescent="0.2">
      <c r="A97" s="11"/>
      <c r="B97" s="11"/>
      <c r="C97" s="11"/>
      <c r="D97" s="53" t="s">
        <v>303</v>
      </c>
      <c r="E97" s="53"/>
      <c r="F97" s="53"/>
      <c r="G97" s="53"/>
      <c r="H97" s="53"/>
      <c r="I97" s="11"/>
      <c r="J97" s="11"/>
      <c r="K97" s="11"/>
      <c r="L97" s="11"/>
    </row>
    <row r="98" spans="1:12" ht="14.25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ht="14.25" x14ac:dyDescent="0.2">
      <c r="A99" s="11"/>
      <c r="B99" s="11"/>
      <c r="C99" s="10" t="s">
        <v>305</v>
      </c>
      <c r="D99" s="48" t="str">
        <f>IF(Source!AE12&lt;&gt;"", Source!AE12," ")</f>
        <v>Начальник ОИПЭиФ</v>
      </c>
      <c r="E99" s="48"/>
      <c r="F99" s="48"/>
      <c r="G99" s="48"/>
      <c r="H99" s="48"/>
      <c r="I99" s="11" t="str">
        <f>IF(Source!AD12&lt;&gt;"", Source!AD12," ")</f>
        <v>Ульянчева Г.А.</v>
      </c>
      <c r="J99" s="10"/>
      <c r="K99" s="11"/>
      <c r="L99" s="11"/>
    </row>
    <row r="100" spans="1:12" ht="14.25" x14ac:dyDescent="0.2">
      <c r="A100" s="11"/>
      <c r="B100" s="11"/>
      <c r="C100" s="11"/>
      <c r="D100" s="53" t="s">
        <v>303</v>
      </c>
      <c r="E100" s="53"/>
      <c r="F100" s="53"/>
      <c r="G100" s="53"/>
      <c r="H100" s="53"/>
      <c r="I100" s="11"/>
      <c r="J100" s="11"/>
      <c r="K100" s="11"/>
      <c r="L100" s="11"/>
    </row>
  </sheetData>
  <mergeCells count="85">
    <mergeCell ref="G66:H66"/>
    <mergeCell ref="J58:K58"/>
    <mergeCell ref="G58:H58"/>
    <mergeCell ref="J50:K50"/>
    <mergeCell ref="G50:H50"/>
    <mergeCell ref="A42:L42"/>
    <mergeCell ref="D100:H100"/>
    <mergeCell ref="G80:H80"/>
    <mergeCell ref="J80:K80"/>
    <mergeCell ref="A80:F80"/>
    <mergeCell ref="G76:H76"/>
    <mergeCell ref="J76:K76"/>
    <mergeCell ref="A76:F76"/>
    <mergeCell ref="C89:I89"/>
    <mergeCell ref="J89:K89"/>
    <mergeCell ref="C90:I90"/>
    <mergeCell ref="J90:K90"/>
    <mergeCell ref="D94:H94"/>
    <mergeCell ref="D97:H97"/>
    <mergeCell ref="C86:I86"/>
    <mergeCell ref="J86:K86"/>
    <mergeCell ref="C87:I87"/>
    <mergeCell ref="J87:K87"/>
    <mergeCell ref="C88:I88"/>
    <mergeCell ref="J88:K88"/>
    <mergeCell ref="A38:L38"/>
    <mergeCell ref="C83:I83"/>
    <mergeCell ref="J83:K83"/>
    <mergeCell ref="C84:I84"/>
    <mergeCell ref="J84:K84"/>
    <mergeCell ref="C85:I85"/>
    <mergeCell ref="J85:K85"/>
    <mergeCell ref="J74:K74"/>
    <mergeCell ref="G74:H74"/>
    <mergeCell ref="J66:K66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zoomScaleNormal="100" workbookViewId="0">
      <selection activeCell="D13" sqref="D13"/>
    </sheetView>
  </sheetViews>
  <sheetFormatPr defaultRowHeight="12.75" x14ac:dyDescent="0.2"/>
  <cols>
    <col min="1" max="1" width="5.7109375" customWidth="1"/>
    <col min="2" max="2" width="30.7109375" customWidth="1"/>
    <col min="3" max="3" width="40.7109375" customWidth="1"/>
    <col min="4" max="8" width="15.7109375" customWidth="1"/>
    <col min="9" max="10" width="12.7109375" customWidth="1"/>
    <col min="30" max="31" width="0" hidden="1" customWidth="1"/>
    <col min="33" max="33" width="0" hidden="1" customWidth="1"/>
  </cols>
  <sheetData>
    <row r="1" spans="1:10" x14ac:dyDescent="0.2">
      <c r="A1" s="78" t="str">
        <f>SourceObSm!B1</f>
        <v>Smeta.RU (Terminal)  (495) 974-1589</v>
      </c>
      <c r="B1" s="78"/>
      <c r="C1" s="78"/>
      <c r="D1" s="78"/>
    </row>
    <row r="2" spans="1:10" ht="15" x14ac:dyDescent="0.25">
      <c r="A2" s="79"/>
      <c r="B2" s="79"/>
      <c r="C2" s="79"/>
      <c r="D2" s="79"/>
      <c r="E2" s="79"/>
      <c r="F2" s="79"/>
      <c r="G2" s="79"/>
      <c r="H2" s="79"/>
      <c r="I2" s="11"/>
      <c r="J2" s="10" t="s">
        <v>306</v>
      </c>
    </row>
    <row r="3" spans="1:10" ht="14.25" x14ac:dyDescent="0.2">
      <c r="A3" s="80"/>
      <c r="B3" s="11"/>
      <c r="C3" s="11"/>
      <c r="D3" s="11"/>
      <c r="E3" s="11"/>
      <c r="F3" s="11"/>
      <c r="G3" s="11"/>
      <c r="H3" s="11"/>
      <c r="I3" s="11"/>
      <c r="J3" s="11"/>
    </row>
    <row r="4" spans="1:10" ht="15" hidden="1" x14ac:dyDescent="0.2">
      <c r="A4" s="81" t="str">
        <f>IF(SourceObSm!G4&lt;&gt;"",SourceObSm!G4,IF(SourceObSm!F4&lt;&gt;"",SourceObSm!F4,IF(SourceObSm!G5&lt;&gt;"",SourceObSm!G5,IF(SourceObSm!F5&lt;&gt;"",SourceObSm!F5,IF(SourceObSm!G6&lt;&gt;"",SourceObSm!G6,IF(SourceObSm!G12&lt;&gt;"",SourceObSm!G12," "))))))</f>
        <v>Смета. Восстан. АКЗ покрытия опор ВЛ 110 кВ ПАО Россети НМ 2027</v>
      </c>
      <c r="B4" s="81"/>
      <c r="C4" s="81"/>
      <c r="D4" s="81"/>
      <c r="E4" s="81"/>
      <c r="F4" s="81"/>
      <c r="G4" s="81"/>
      <c r="H4" s="81"/>
      <c r="I4" s="81"/>
      <c r="J4" s="81"/>
    </row>
    <row r="5" spans="1:10" hidden="1" x14ac:dyDescent="0.2">
      <c r="A5" s="82" t="s">
        <v>307</v>
      </c>
      <c r="B5" s="82"/>
      <c r="C5" s="82"/>
      <c r="D5" s="82"/>
      <c r="E5" s="82"/>
      <c r="F5" s="82"/>
      <c r="G5" s="82"/>
      <c r="H5" s="82"/>
      <c r="I5" s="82"/>
      <c r="J5" s="82"/>
    </row>
    <row r="6" spans="1:10" ht="14.25" x14ac:dyDescent="0.2">
      <c r="A6" s="80"/>
      <c r="B6" s="11"/>
      <c r="C6" s="11"/>
      <c r="D6" s="11"/>
      <c r="E6" s="11"/>
      <c r="F6" s="11"/>
      <c r="G6" s="11"/>
      <c r="H6" s="11"/>
      <c r="I6" s="11"/>
      <c r="J6" s="11"/>
    </row>
    <row r="7" spans="1:10" ht="15.75" x14ac:dyDescent="0.2">
      <c r="A7" s="83" t="str">
        <f>CONCATENATE( "ОБЪЕКТНЫЙ СМЕТНЫЙ РАСЧЕТ № ", SourceObSm!F12)</f>
        <v xml:space="preserve">ОБЪЕКТНЫЙ СМЕТНЫЙ РАСЧЕТ № </v>
      </c>
      <c r="B7" s="83"/>
      <c r="C7" s="83"/>
      <c r="D7" s="83"/>
      <c r="E7" s="83"/>
      <c r="F7" s="83"/>
      <c r="G7" s="83"/>
      <c r="H7" s="83"/>
      <c r="I7" s="83"/>
      <c r="J7" s="83"/>
    </row>
    <row r="8" spans="1:10" ht="15" x14ac:dyDescent="0.2">
      <c r="A8" s="84"/>
      <c r="B8" s="84"/>
      <c r="C8" s="84"/>
      <c r="D8" s="84"/>
      <c r="E8" s="84"/>
      <c r="F8" s="84"/>
      <c r="G8" s="84"/>
      <c r="H8" s="84"/>
      <c r="I8" s="84"/>
      <c r="J8" s="84"/>
    </row>
    <row r="9" spans="1:10" ht="15" x14ac:dyDescent="0.2">
      <c r="A9" s="85" t="s">
        <v>18</v>
      </c>
      <c r="B9" s="85"/>
      <c r="C9" s="85"/>
      <c r="D9" s="85"/>
      <c r="E9" s="85"/>
      <c r="F9" s="85"/>
      <c r="G9" s="85"/>
      <c r="H9" s="85"/>
      <c r="I9" s="85"/>
      <c r="J9" s="85"/>
    </row>
    <row r="10" spans="1:10" x14ac:dyDescent="0.2">
      <c r="A10" s="86" t="s">
        <v>308</v>
      </c>
      <c r="B10" s="86"/>
      <c r="C10" s="86"/>
      <c r="D10" s="86"/>
      <c r="E10" s="86"/>
      <c r="F10" s="86"/>
      <c r="G10" s="86"/>
      <c r="H10" s="86"/>
      <c r="I10" s="86"/>
      <c r="J10" s="86"/>
    </row>
    <row r="11" spans="1:10" x14ac:dyDescent="0.2">
      <c r="A11" s="87"/>
      <c r="B11" s="87"/>
      <c r="C11" s="87"/>
      <c r="D11" s="87"/>
      <c r="E11" s="87"/>
      <c r="F11" s="87"/>
      <c r="G11" s="87"/>
      <c r="H11" s="87"/>
      <c r="I11" s="87"/>
      <c r="J11" s="87"/>
    </row>
    <row r="12" spans="1:10" ht="14.25" x14ac:dyDescent="0.2">
      <c r="A12" s="88" t="s">
        <v>271</v>
      </c>
      <c r="B12" s="88"/>
      <c r="C12" s="88"/>
      <c r="D12" s="100">
        <f>H26</f>
        <v>3280956.7800000003</v>
      </c>
      <c r="E12" s="89" t="s">
        <v>318</v>
      </c>
      <c r="F12" s="90"/>
      <c r="G12" s="11"/>
      <c r="H12" s="11"/>
      <c r="I12" s="11"/>
      <c r="J12" s="11"/>
    </row>
    <row r="13" spans="1:10" ht="14.25" x14ac:dyDescent="0.2">
      <c r="A13" s="91"/>
      <c r="B13" s="17"/>
      <c r="C13" s="17"/>
      <c r="D13" s="92"/>
      <c r="E13" s="93"/>
      <c r="F13" s="21"/>
      <c r="G13" s="11"/>
      <c r="H13" s="11"/>
      <c r="I13" s="11"/>
      <c r="J13" s="11"/>
    </row>
    <row r="14" spans="1:10" ht="14.25" hidden="1" x14ac:dyDescent="0.2">
      <c r="A14" s="88" t="s">
        <v>309</v>
      </c>
      <c r="B14" s="88"/>
      <c r="C14" s="88"/>
      <c r="D14" s="100">
        <f>I26</f>
        <v>0</v>
      </c>
      <c r="E14" s="89" t="s">
        <v>318</v>
      </c>
      <c r="F14" s="90"/>
      <c r="G14" s="11"/>
      <c r="H14" s="11"/>
      <c r="I14" s="11"/>
      <c r="J14" s="11"/>
    </row>
    <row r="15" spans="1:10" ht="14.25" hidden="1" x14ac:dyDescent="0.2">
      <c r="A15" s="80"/>
      <c r="B15" s="11"/>
      <c r="C15" s="11"/>
      <c r="D15" s="92"/>
      <c r="E15" s="93"/>
      <c r="F15" s="11"/>
      <c r="G15" s="11"/>
      <c r="H15" s="11"/>
      <c r="I15" s="11"/>
      <c r="J15" s="11"/>
    </row>
    <row r="16" spans="1:10" ht="14.25" hidden="1" x14ac:dyDescent="0.2">
      <c r="A16" s="88" t="s">
        <v>310</v>
      </c>
      <c r="B16" s="88"/>
      <c r="C16" s="88"/>
      <c r="D16" s="99">
        <f>SourceObSm!I12</f>
        <v>0</v>
      </c>
      <c r="E16" s="94" t="str">
        <f>SourceObSm!H12</f>
        <v/>
      </c>
      <c r="F16" s="95"/>
      <c r="G16" s="11"/>
      <c r="H16" s="11"/>
      <c r="I16" s="11"/>
      <c r="J16" s="11"/>
    </row>
    <row r="17" spans="1:10" ht="14.25" hidden="1" x14ac:dyDescent="0.2">
      <c r="A17" s="80"/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14.25" hidden="1" x14ac:dyDescent="0.2">
      <c r="A18" s="88" t="s">
        <v>317</v>
      </c>
      <c r="B18" s="88"/>
      <c r="C18" s="88"/>
      <c r="D18" s="88"/>
      <c r="E18" s="88"/>
      <c r="F18" s="88"/>
      <c r="G18" s="88"/>
      <c r="H18" s="88"/>
      <c r="I18" s="88"/>
      <c r="J18" s="88"/>
    </row>
    <row r="19" spans="1:10" ht="14.25" hidden="1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 t="s">
        <v>318</v>
      </c>
    </row>
    <row r="20" spans="1:10" ht="14.25" x14ac:dyDescent="0.2">
      <c r="A20" s="96" t="s">
        <v>282</v>
      </c>
      <c r="B20" s="96" t="s">
        <v>311</v>
      </c>
      <c r="C20" s="96" t="s">
        <v>284</v>
      </c>
      <c r="D20" s="97" t="s">
        <v>319</v>
      </c>
      <c r="E20" s="97"/>
      <c r="F20" s="97"/>
      <c r="G20" s="97"/>
      <c r="H20" s="124"/>
      <c r="I20" s="132"/>
      <c r="J20" s="130"/>
    </row>
    <row r="21" spans="1:10" ht="57" x14ac:dyDescent="0.2">
      <c r="A21" s="98"/>
      <c r="B21" s="98"/>
      <c r="C21" s="98"/>
      <c r="D21" s="44" t="s">
        <v>312</v>
      </c>
      <c r="E21" s="44" t="s">
        <v>313</v>
      </c>
      <c r="F21" s="44" t="s">
        <v>314</v>
      </c>
      <c r="G21" s="44" t="s">
        <v>315</v>
      </c>
      <c r="H21" s="125" t="s">
        <v>316</v>
      </c>
      <c r="I21" s="132"/>
      <c r="J21" s="130"/>
    </row>
    <row r="22" spans="1:10" ht="14.25" x14ac:dyDescent="0.2">
      <c r="A22" s="103">
        <v>1</v>
      </c>
      <c r="B22" s="103">
        <v>2</v>
      </c>
      <c r="C22" s="103">
        <v>3</v>
      </c>
      <c r="D22" s="103">
        <v>4</v>
      </c>
      <c r="E22" s="103">
        <v>5</v>
      </c>
      <c r="F22" s="103">
        <v>6</v>
      </c>
      <c r="G22" s="103">
        <v>7</v>
      </c>
      <c r="H22" s="126">
        <v>8</v>
      </c>
      <c r="I22" s="133"/>
      <c r="J22" s="131"/>
    </row>
    <row r="23" spans="1:10" ht="71.25" x14ac:dyDescent="0.2">
      <c r="A23" s="105">
        <v>1</v>
      </c>
      <c r="B23" s="106" t="str">
        <f>CONCATENATE("ЛСР №",SourceObSm!C16)</f>
        <v>ЛСР №1</v>
      </c>
      <c r="C23" s="106" t="str">
        <f>SourceObSm!D16</f>
        <v>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  <c r="D23" s="107">
        <f>H23-E23-F23-G23</f>
        <v>568949.96</v>
      </c>
      <c r="E23" s="107">
        <f>IF(SourceObSm!F16*1000=0,0, ROUND(SourceObSm!F16*1000,6))</f>
        <v>0</v>
      </c>
      <c r="F23" s="107">
        <f>IF(SourceObSm!G16*1000=0,0, ROUND(SourceObSm!G16*1000,6))</f>
        <v>0</v>
      </c>
      <c r="G23" s="107">
        <f>IF(SourceObSm!H16*1000=0,0, ROUND(SourceObSm!H16*1000,6))</f>
        <v>0</v>
      </c>
      <c r="H23" s="127">
        <v>568949.96</v>
      </c>
      <c r="I23" s="134"/>
      <c r="J23" s="102"/>
    </row>
    <row r="24" spans="1:10" ht="71.25" x14ac:dyDescent="0.2">
      <c r="A24" s="105">
        <v>2</v>
      </c>
      <c r="B24" s="106" t="str">
        <f>CONCATENATE("ЛСР №",SourceObSm!C17)</f>
        <v>ЛСР №2</v>
      </c>
      <c r="C24" s="106" t="str">
        <f>SourceObSm!D17</f>
        <v>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  <c r="D24" s="107">
        <f t="shared" ref="D24:D25" si="0">H24-E24-F24-G24</f>
        <v>1618891.41</v>
      </c>
      <c r="E24" s="107">
        <f>IF(SourceObSm!F17*1000=0,0, ROUND(SourceObSm!F17*1000,6))</f>
        <v>0</v>
      </c>
      <c r="F24" s="107">
        <f>IF(SourceObSm!G17*1000=0,0, ROUND(SourceObSm!G17*1000,6))</f>
        <v>0</v>
      </c>
      <c r="G24" s="107">
        <f>IF(SourceObSm!H17*1000=0,0, ROUND(SourceObSm!H17*1000,6))</f>
        <v>0</v>
      </c>
      <c r="H24" s="127">
        <v>1618891.41</v>
      </c>
      <c r="I24" s="134"/>
      <c r="J24" s="102"/>
    </row>
    <row r="25" spans="1:10" ht="71.25" x14ac:dyDescent="0.2">
      <c r="A25" s="105">
        <v>3</v>
      </c>
      <c r="B25" s="106" t="str">
        <f>CONCATENATE("ЛСР №",SourceObSm!C18)</f>
        <v>ЛСР №3</v>
      </c>
      <c r="C25" s="106" t="str">
        <f>SourceObSm!D18</f>
        <v>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  <c r="D25" s="107">
        <f t="shared" si="0"/>
        <v>1093115.4099999999</v>
      </c>
      <c r="E25" s="107">
        <f>IF(SourceObSm!F18*1000=0,0, ROUND(SourceObSm!F18*1000,6))</f>
        <v>0</v>
      </c>
      <c r="F25" s="107">
        <f>IF(SourceObSm!G18*1000=0,0, ROUND(SourceObSm!G18*1000,6))</f>
        <v>0</v>
      </c>
      <c r="G25" s="107">
        <f>IF(SourceObSm!H18*1000=0,0, ROUND(SourceObSm!H18*1000,6))</f>
        <v>0</v>
      </c>
      <c r="H25" s="127">
        <v>1093115.4099999999</v>
      </c>
      <c r="I25" s="134"/>
      <c r="J25" s="102"/>
    </row>
    <row r="26" spans="1:10" ht="15" x14ac:dyDescent="0.25">
      <c r="A26" s="108"/>
      <c r="B26" s="109"/>
      <c r="C26" s="109" t="s">
        <v>320</v>
      </c>
      <c r="D26" s="110">
        <f>SUM(D23:D25)</f>
        <v>3280956.7800000003</v>
      </c>
      <c r="E26" s="110">
        <f t="shared" ref="E26:G26" si="1">SUM(E23:E25)</f>
        <v>0</v>
      </c>
      <c r="F26" s="110">
        <f t="shared" si="1"/>
        <v>0</v>
      </c>
      <c r="G26" s="110">
        <f t="shared" si="1"/>
        <v>0</v>
      </c>
      <c r="H26" s="128">
        <f>SUM(H23:H25)</f>
        <v>3280956.7800000003</v>
      </c>
      <c r="I26" s="135"/>
      <c r="J26" s="101"/>
    </row>
    <row r="27" spans="1:10" ht="15" x14ac:dyDescent="0.25">
      <c r="A27" s="108"/>
      <c r="B27" s="109"/>
      <c r="C27" s="109" t="s">
        <v>126</v>
      </c>
      <c r="D27" s="110"/>
      <c r="E27" s="110"/>
      <c r="F27" s="110"/>
      <c r="G27" s="110"/>
      <c r="H27" s="128">
        <f>H26*0.22</f>
        <v>721810.49160000007</v>
      </c>
      <c r="I27" s="135"/>
      <c r="J27" s="101"/>
    </row>
    <row r="28" spans="1:10" ht="15" hidden="1" x14ac:dyDescent="0.25">
      <c r="A28" s="108"/>
      <c r="B28" s="109"/>
      <c r="C28" s="111" t="s">
        <v>321</v>
      </c>
      <c r="D28" s="111"/>
      <c r="E28" s="111"/>
      <c r="F28" s="111"/>
      <c r="G28" s="111"/>
      <c r="H28" s="128">
        <f>H27+H26</f>
        <v>4002767.2716000006</v>
      </c>
      <c r="I28" s="136"/>
      <c r="J28" s="101"/>
    </row>
    <row r="29" spans="1:10" ht="14.25" hidden="1" x14ac:dyDescent="0.2">
      <c r="A29" s="112"/>
      <c r="B29" s="113" t="str">
        <f>SourceObSm!N49</f>
        <v/>
      </c>
      <c r="C29" s="104" t="str">
        <f>SourceObSm!H49</f>
        <v>Итого по смете без НДС</v>
      </c>
      <c r="D29" s="104"/>
      <c r="E29" s="104"/>
      <c r="F29" s="104"/>
      <c r="G29" s="104"/>
      <c r="H29" s="129">
        <f>ROUND(SourceObSm!F49,6)</f>
        <v>0</v>
      </c>
      <c r="I29" s="137"/>
      <c r="J29" s="21"/>
    </row>
    <row r="30" spans="1:10" ht="14.25" hidden="1" x14ac:dyDescent="0.2">
      <c r="A30" s="112"/>
      <c r="B30" s="113" t="str">
        <f>SourceObSm!N50</f>
        <v/>
      </c>
      <c r="C30" s="104" t="str">
        <f>SourceObSm!H50</f>
        <v>НДС 20%</v>
      </c>
      <c r="D30" s="104"/>
      <c r="E30" s="104"/>
      <c r="F30" s="104"/>
      <c r="G30" s="104"/>
      <c r="H30" s="129">
        <f>ROUND(SourceObSm!F50,6)</f>
        <v>0</v>
      </c>
      <c r="I30" s="137"/>
      <c r="J30" s="21"/>
    </row>
    <row r="31" spans="1:10" ht="15" x14ac:dyDescent="0.25">
      <c r="A31" s="112"/>
      <c r="B31" s="113" t="str">
        <f>SourceObSm!N51</f>
        <v/>
      </c>
      <c r="C31" s="109" t="str">
        <f>SourceObSm!H51</f>
        <v>Всего по смете с НДС</v>
      </c>
      <c r="D31" s="109"/>
      <c r="E31" s="109"/>
      <c r="F31" s="109"/>
      <c r="G31" s="109"/>
      <c r="H31" s="128">
        <f>H26+H27</f>
        <v>4002767.2716000006</v>
      </c>
      <c r="I31" s="137"/>
      <c r="J31" s="21"/>
    </row>
    <row r="34" spans="1:10" ht="14.25" hidden="1" x14ac:dyDescent="0.2">
      <c r="A34" s="11"/>
      <c r="B34" s="114" t="s">
        <v>322</v>
      </c>
      <c r="C34" s="115"/>
      <c r="D34" s="116"/>
      <c r="E34" s="117"/>
      <c r="F34" s="117"/>
      <c r="G34" s="94" t="str">
        <f>IF(SourceObSm!X12&lt;&gt;"",SourceObSm!X12,"")</f>
        <v/>
      </c>
      <c r="H34" s="21"/>
      <c r="I34" s="21"/>
      <c r="J34" s="21"/>
    </row>
    <row r="35" spans="1:10" ht="14.25" hidden="1" x14ac:dyDescent="0.2">
      <c r="A35" s="11"/>
      <c r="B35" s="80"/>
      <c r="C35" s="118" t="s">
        <v>323</v>
      </c>
      <c r="D35" s="118"/>
      <c r="E35" s="118"/>
      <c r="F35" s="118"/>
      <c r="G35" s="119"/>
      <c r="H35" s="21"/>
      <c r="I35" s="21"/>
      <c r="J35" s="21"/>
    </row>
    <row r="36" spans="1:10" ht="14.25" hidden="1" x14ac:dyDescent="0.2">
      <c r="A36" s="11"/>
      <c r="B36" s="80"/>
      <c r="C36" s="32"/>
      <c r="D36" s="11"/>
      <c r="E36" s="120"/>
      <c r="F36" s="120"/>
      <c r="G36" s="120"/>
      <c r="H36" s="21"/>
      <c r="I36" s="21"/>
      <c r="J36" s="21"/>
    </row>
    <row r="37" spans="1:10" ht="14.25" hidden="1" x14ac:dyDescent="0.2">
      <c r="A37" s="11"/>
      <c r="B37" s="91" t="s">
        <v>324</v>
      </c>
      <c r="C37" s="116" t="str">
        <f>IF(SourceObSm!AA12&lt;&gt;"",SourceObSm!AA12,"")</f>
        <v/>
      </c>
      <c r="D37" s="32" t="s">
        <v>325</v>
      </c>
      <c r="E37" s="48"/>
      <c r="F37" s="48"/>
      <c r="G37" s="21" t="str">
        <f>IF(SourceObSm!Y12&lt;&gt;"",SourceObSm!Y12,"")</f>
        <v/>
      </c>
      <c r="H37" s="21"/>
      <c r="I37" s="21"/>
      <c r="J37" s="21"/>
    </row>
    <row r="38" spans="1:10" ht="14.25" hidden="1" x14ac:dyDescent="0.2">
      <c r="A38" s="11"/>
      <c r="B38" s="17"/>
      <c r="C38" s="121" t="s">
        <v>326</v>
      </c>
      <c r="D38" s="15"/>
      <c r="E38" s="118" t="s">
        <v>323</v>
      </c>
      <c r="F38" s="118"/>
      <c r="G38" s="119"/>
      <c r="H38" s="21"/>
      <c r="I38" s="21"/>
      <c r="J38" s="21"/>
    </row>
    <row r="39" spans="1:10" ht="14.25" x14ac:dyDescent="0.2">
      <c r="A39" s="11"/>
      <c r="B39" s="91"/>
      <c r="C39" s="11"/>
      <c r="D39" s="11"/>
      <c r="E39" s="11"/>
      <c r="F39" s="11"/>
      <c r="G39" s="11"/>
      <c r="H39" s="21"/>
      <c r="I39" s="21"/>
      <c r="J39" s="21"/>
    </row>
    <row r="40" spans="1:10" ht="14.25" x14ac:dyDescent="0.2">
      <c r="A40" s="11"/>
      <c r="B40" s="91" t="s">
        <v>304</v>
      </c>
      <c r="C40" s="116" t="str">
        <f>IF(SourceObSm!AC12&lt;&gt;"",SourceObSm!AC12,"")</f>
        <v>Главный специалист ОИПЭиФ</v>
      </c>
      <c r="D40" s="48"/>
      <c r="E40" s="48"/>
      <c r="F40" s="116"/>
      <c r="G40" s="21" t="s">
        <v>330</v>
      </c>
      <c r="H40" s="21"/>
      <c r="I40" s="21"/>
      <c r="J40" s="21"/>
    </row>
    <row r="41" spans="1:10" ht="14.25" x14ac:dyDescent="0.2">
      <c r="A41" s="11"/>
      <c r="B41" s="91"/>
      <c r="C41" s="118" t="s">
        <v>303</v>
      </c>
      <c r="D41" s="118"/>
      <c r="E41" s="118"/>
      <c r="F41" s="118"/>
      <c r="G41" s="119"/>
      <c r="H41" s="21"/>
      <c r="I41" s="21"/>
      <c r="J41" s="21"/>
    </row>
    <row r="42" spans="1:10" ht="14.25" x14ac:dyDescent="0.2">
      <c r="A42" s="11"/>
      <c r="B42" s="91"/>
      <c r="C42" s="122"/>
      <c r="D42" s="122"/>
      <c r="E42" s="122"/>
      <c r="F42" s="120"/>
      <c r="G42" s="120"/>
      <c r="H42" s="21"/>
      <c r="I42" s="21"/>
      <c r="J42" s="21"/>
    </row>
    <row r="43" spans="1:10" ht="14.25" x14ac:dyDescent="0.2">
      <c r="A43" s="11"/>
      <c r="B43" s="91" t="s">
        <v>327</v>
      </c>
      <c r="C43" s="116" t="str">
        <f>IF(SourceObSm!AE12&lt;&gt;"",SourceObSm!AE12,"")</f>
        <v>Начальник ОИПЭиФ</v>
      </c>
      <c r="D43" s="48"/>
      <c r="E43" s="48"/>
      <c r="F43" s="116"/>
      <c r="G43" s="21" t="str">
        <f>IF(SourceObSm!AD12&lt;&gt;"",SourceObSm!AD12,"")</f>
        <v>Ульянчева Г.А.</v>
      </c>
      <c r="H43" s="21"/>
      <c r="I43" s="21"/>
      <c r="J43" s="21"/>
    </row>
    <row r="44" spans="1:10" ht="14.25" x14ac:dyDescent="0.2">
      <c r="A44" s="11"/>
      <c r="B44" s="123"/>
      <c r="C44" s="118" t="s">
        <v>303</v>
      </c>
      <c r="D44" s="118"/>
      <c r="E44" s="118"/>
      <c r="F44" s="118"/>
      <c r="G44" s="119"/>
      <c r="H44" s="21"/>
      <c r="I44" s="21"/>
      <c r="J44" s="21"/>
    </row>
  </sheetData>
  <mergeCells count="23">
    <mergeCell ref="C41:F41"/>
    <mergeCell ref="C44:F44"/>
    <mergeCell ref="C28:G28"/>
    <mergeCell ref="C29:G29"/>
    <mergeCell ref="C30:G30"/>
    <mergeCell ref="C35:F35"/>
    <mergeCell ref="E38:F38"/>
    <mergeCell ref="A12:C12"/>
    <mergeCell ref="A14:C14"/>
    <mergeCell ref="A16:C16"/>
    <mergeCell ref="A18:J18"/>
    <mergeCell ref="A20:A21"/>
    <mergeCell ref="B20:B21"/>
    <mergeCell ref="C20:C21"/>
    <mergeCell ref="D20:H20"/>
    <mergeCell ref="I20:I21"/>
    <mergeCell ref="J20:J21"/>
    <mergeCell ref="A1:D1"/>
    <mergeCell ref="A4:J4"/>
    <mergeCell ref="A5:J5"/>
    <mergeCell ref="A7:J7"/>
    <mergeCell ref="A9:J9"/>
    <mergeCell ref="A10:J10"/>
  </mergeCells>
  <pageMargins left="0.4" right="0.2" top="0.2" bottom="0.4" header="0.2" footer="0.2"/>
  <pageSetup paperSize="9" scale="55" fitToHeight="0" orientation="portrait" r:id="rId1"/>
  <headerFooter>
    <oddHeader>&amp;C&amp;P страница из &amp;N&amp;L&amp;8</oddHeader>
  </headerFooter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59"/>
  <sheetViews>
    <sheetView workbookViewId="0">
      <selection activeCell="A355" sqref="A355:AX35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287937588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352</v>
      </c>
      <c r="C12" s="1">
        <v>0</v>
      </c>
      <c r="D12" s="1">
        <f>ROW(A275)</f>
        <v>275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17301512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B275</f>
        <v>352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Смета. Восстан. АКЗ покрытия опор ВЛ 110 кВ ПАО Россети НМ 2027</v>
      </c>
      <c r="H18" s="2"/>
      <c r="I18" s="2"/>
      <c r="J18" s="2"/>
      <c r="K18" s="2"/>
      <c r="L18" s="2"/>
      <c r="M18" s="2"/>
      <c r="N18" s="2"/>
      <c r="O18" s="2">
        <f t="shared" ref="O18:AT18" si="1">O275</f>
        <v>2034561.22</v>
      </c>
      <c r="P18" s="2">
        <f t="shared" si="1"/>
        <v>971679.22</v>
      </c>
      <c r="Q18" s="2">
        <f t="shared" si="1"/>
        <v>292685.45</v>
      </c>
      <c r="R18" s="2">
        <f t="shared" si="1"/>
        <v>0</v>
      </c>
      <c r="S18" s="2">
        <f t="shared" si="1"/>
        <v>770196.55</v>
      </c>
      <c r="T18" s="2">
        <f t="shared" si="1"/>
        <v>0</v>
      </c>
      <c r="U18" s="2">
        <f t="shared" si="1"/>
        <v>2984.36292</v>
      </c>
      <c r="V18" s="2">
        <f t="shared" si="1"/>
        <v>0</v>
      </c>
      <c r="W18" s="2">
        <f t="shared" si="1"/>
        <v>0</v>
      </c>
      <c r="X18" s="2">
        <f t="shared" si="1"/>
        <v>1463373.47</v>
      </c>
      <c r="Y18" s="2">
        <f t="shared" si="1"/>
        <v>462117.93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778918.41</v>
      </c>
      <c r="AP18" s="2">
        <f t="shared" si="1"/>
        <v>0</v>
      </c>
      <c r="AQ18" s="2">
        <f t="shared" si="1"/>
        <v>0</v>
      </c>
      <c r="AR18" s="2">
        <f t="shared" si="1"/>
        <v>3960052.62</v>
      </c>
      <c r="AS18" s="2">
        <f t="shared" si="1"/>
        <v>3960052.62</v>
      </c>
      <c r="AT18" s="2">
        <f t="shared" si="1"/>
        <v>0</v>
      </c>
      <c r="AU18" s="2">
        <f t="shared" ref="AU18:BZ18" si="2">AU275</f>
        <v>0</v>
      </c>
      <c r="AV18" s="2">
        <f t="shared" si="2"/>
        <v>192760.81</v>
      </c>
      <c r="AW18" s="2">
        <f t="shared" si="2"/>
        <v>971679.22</v>
      </c>
      <c r="AX18" s="2">
        <f t="shared" si="2"/>
        <v>778918.41</v>
      </c>
      <c r="AY18" s="2">
        <f t="shared" si="2"/>
        <v>192760.81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CA275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DG275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EM275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FS275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ROW(A67)</f>
        <v>67</v>
      </c>
      <c r="E20" s="1"/>
      <c r="F20" s="1" t="s">
        <v>17</v>
      </c>
      <c r="G20" s="1" t="s">
        <v>18</v>
      </c>
      <c r="H20" s="1" t="s">
        <v>3</v>
      </c>
      <c r="I20" s="1">
        <v>0</v>
      </c>
      <c r="J20" s="1" t="s">
        <v>19</v>
      </c>
      <c r="K20" s="1">
        <v>-1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1</v>
      </c>
      <c r="G22" s="2" t="str">
        <f t="shared" si="7"/>
        <v>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  <c r="H22" s="2"/>
      <c r="I22" s="2"/>
      <c r="J22" s="2"/>
      <c r="K22" s="2"/>
      <c r="L22" s="2"/>
      <c r="M22" s="2"/>
      <c r="N22" s="2"/>
      <c r="O22" s="2">
        <f t="shared" ref="O22:AT22" si="8">O67</f>
        <v>352814.3</v>
      </c>
      <c r="P22" s="2">
        <f t="shared" si="8"/>
        <v>168501.79</v>
      </c>
      <c r="Q22" s="2">
        <f t="shared" si="8"/>
        <v>50754.07</v>
      </c>
      <c r="R22" s="2">
        <f t="shared" si="8"/>
        <v>0</v>
      </c>
      <c r="S22" s="2">
        <f t="shared" si="8"/>
        <v>133558.44</v>
      </c>
      <c r="T22" s="2">
        <f t="shared" si="8"/>
        <v>0</v>
      </c>
      <c r="U22" s="2">
        <f t="shared" si="8"/>
        <v>517.51315</v>
      </c>
      <c r="V22" s="2">
        <f t="shared" si="8"/>
        <v>0</v>
      </c>
      <c r="W22" s="2">
        <f t="shared" si="8"/>
        <v>0</v>
      </c>
      <c r="X22" s="2">
        <f t="shared" si="8"/>
        <v>253761.04</v>
      </c>
      <c r="Y22" s="2">
        <f t="shared" si="8"/>
        <v>80135.070000000007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135070.70000000001</v>
      </c>
      <c r="AP22" s="2">
        <f t="shared" si="8"/>
        <v>0</v>
      </c>
      <c r="AQ22" s="2">
        <f t="shared" si="8"/>
        <v>0</v>
      </c>
      <c r="AR22" s="2">
        <f t="shared" si="8"/>
        <v>686710.41</v>
      </c>
      <c r="AS22" s="2">
        <f t="shared" si="8"/>
        <v>686710.41</v>
      </c>
      <c r="AT22" s="2">
        <f t="shared" si="8"/>
        <v>0</v>
      </c>
      <c r="AU22" s="2">
        <f t="shared" ref="AU22:BZ22" si="9">AU67</f>
        <v>0</v>
      </c>
      <c r="AV22" s="2">
        <f t="shared" si="9"/>
        <v>33431.089999999997</v>
      </c>
      <c r="AW22" s="2">
        <f t="shared" si="9"/>
        <v>168501.79</v>
      </c>
      <c r="AX22" s="2">
        <f t="shared" si="9"/>
        <v>135070.70000000001</v>
      </c>
      <c r="AY22" s="2">
        <f t="shared" si="9"/>
        <v>33431.089999999997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Восстановление антикоррозийного покрытия металлических опор ВЛ 110 кВ Летово - Т.Стан 1,2 инв.№ 032-993690</v>
      </c>
      <c r="H26" s="2"/>
      <c r="I26" s="2"/>
      <c r="J26" s="2"/>
      <c r="K26" s="2"/>
      <c r="L26" s="2"/>
      <c r="M26" s="2"/>
      <c r="N26" s="2"/>
      <c r="O26" s="2">
        <f t="shared" ref="O26:AT26" si="15">O37</f>
        <v>352814.3</v>
      </c>
      <c r="P26" s="2">
        <f t="shared" si="15"/>
        <v>168501.79</v>
      </c>
      <c r="Q26" s="2">
        <f t="shared" si="15"/>
        <v>50754.07</v>
      </c>
      <c r="R26" s="2">
        <f t="shared" si="15"/>
        <v>0</v>
      </c>
      <c r="S26" s="2">
        <f t="shared" si="15"/>
        <v>133558.44</v>
      </c>
      <c r="T26" s="2">
        <f t="shared" si="15"/>
        <v>0</v>
      </c>
      <c r="U26" s="2">
        <f t="shared" si="15"/>
        <v>517.51315</v>
      </c>
      <c r="V26" s="2">
        <f t="shared" si="15"/>
        <v>0</v>
      </c>
      <c r="W26" s="2">
        <f t="shared" si="15"/>
        <v>0</v>
      </c>
      <c r="X26" s="2">
        <f t="shared" si="15"/>
        <v>253761.04</v>
      </c>
      <c r="Y26" s="2">
        <f t="shared" si="15"/>
        <v>80135.070000000007</v>
      </c>
      <c r="Z26" s="2">
        <f t="shared" si="15"/>
        <v>0</v>
      </c>
      <c r="AA26" s="2">
        <f t="shared" si="15"/>
        <v>0</v>
      </c>
      <c r="AB26" s="2">
        <f t="shared" si="15"/>
        <v>352814.3</v>
      </c>
      <c r="AC26" s="2">
        <f t="shared" si="15"/>
        <v>168501.79</v>
      </c>
      <c r="AD26" s="2">
        <f t="shared" si="15"/>
        <v>50754.07</v>
      </c>
      <c r="AE26" s="2">
        <f t="shared" si="15"/>
        <v>0</v>
      </c>
      <c r="AF26" s="2">
        <f t="shared" si="15"/>
        <v>133558.44</v>
      </c>
      <c r="AG26" s="2">
        <f t="shared" si="15"/>
        <v>0</v>
      </c>
      <c r="AH26" s="2">
        <f t="shared" si="15"/>
        <v>517.51315</v>
      </c>
      <c r="AI26" s="2">
        <f t="shared" si="15"/>
        <v>0</v>
      </c>
      <c r="AJ26" s="2">
        <f t="shared" si="15"/>
        <v>0</v>
      </c>
      <c r="AK26" s="2">
        <f t="shared" si="15"/>
        <v>253761.04</v>
      </c>
      <c r="AL26" s="2">
        <f t="shared" si="15"/>
        <v>80135.070000000007</v>
      </c>
      <c r="AM26" s="2">
        <f t="shared" si="15"/>
        <v>0</v>
      </c>
      <c r="AN26" s="2">
        <f t="shared" si="15"/>
        <v>0</v>
      </c>
      <c r="AO26" s="2">
        <f t="shared" si="15"/>
        <v>135070.70000000001</v>
      </c>
      <c r="AP26" s="2">
        <f t="shared" si="15"/>
        <v>0</v>
      </c>
      <c r="AQ26" s="2">
        <f t="shared" si="15"/>
        <v>0</v>
      </c>
      <c r="AR26" s="2">
        <f t="shared" si="15"/>
        <v>686710.41</v>
      </c>
      <c r="AS26" s="2">
        <f t="shared" si="15"/>
        <v>686710.41</v>
      </c>
      <c r="AT26" s="2">
        <f t="shared" si="15"/>
        <v>0</v>
      </c>
      <c r="AU26" s="2">
        <f t="shared" ref="AU26:BZ26" si="16">AU37</f>
        <v>0</v>
      </c>
      <c r="AV26" s="2">
        <f t="shared" si="16"/>
        <v>33431.089999999997</v>
      </c>
      <c r="AW26" s="2">
        <f t="shared" si="16"/>
        <v>168501.79</v>
      </c>
      <c r="AX26" s="2">
        <f t="shared" si="16"/>
        <v>135070.70000000001</v>
      </c>
      <c r="AY26" s="2">
        <f t="shared" si="16"/>
        <v>33431.089999999997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135070.70000000001</v>
      </c>
      <c r="BY26" s="2">
        <f t="shared" si="16"/>
        <v>0</v>
      </c>
      <c r="BZ26" s="2">
        <f t="shared" si="16"/>
        <v>0</v>
      </c>
      <c r="CA26" s="2">
        <f t="shared" ref="CA26:DF26" si="17">CA37</f>
        <v>686710.41</v>
      </c>
      <c r="CB26" s="2">
        <f t="shared" si="17"/>
        <v>686710.41</v>
      </c>
      <c r="CC26" s="2">
        <f t="shared" si="17"/>
        <v>0</v>
      </c>
      <c r="CD26" s="2">
        <f t="shared" si="17"/>
        <v>0</v>
      </c>
      <c r="CE26" s="2">
        <f t="shared" si="17"/>
        <v>33431.089999999997</v>
      </c>
      <c r="CF26" s="2">
        <f t="shared" si="17"/>
        <v>168501.79</v>
      </c>
      <c r="CG26" s="2">
        <f t="shared" si="17"/>
        <v>135070.70000000001</v>
      </c>
      <c r="CH26" s="2">
        <f t="shared" si="17"/>
        <v>33431.089999999997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ROW(EtalonRes!A4)</f>
        <v>4</v>
      </c>
      <c r="E28" t="s">
        <v>17</v>
      </c>
      <c r="F28" t="s">
        <v>22</v>
      </c>
      <c r="G28" t="s">
        <v>23</v>
      </c>
      <c r="H28" t="s">
        <v>24</v>
      </c>
      <c r="I28">
        <v>39.534999999999997</v>
      </c>
      <c r="J28">
        <v>0</v>
      </c>
      <c r="K28">
        <v>39.534999999999997</v>
      </c>
      <c r="O28">
        <f t="shared" ref="O28:O35" si="21">ROUND(CP28,2)</f>
        <v>32525.81</v>
      </c>
      <c r="P28">
        <f t="shared" ref="P28:P35" si="22">ROUND(CQ28*I28,2)</f>
        <v>0</v>
      </c>
      <c r="Q28">
        <f t="shared" ref="Q28:Q35" si="23">ROUND(CR28*I28,2)</f>
        <v>8956.83</v>
      </c>
      <c r="R28">
        <f t="shared" ref="R28:R35" si="24">ROUND(CS28*I28,2)</f>
        <v>0</v>
      </c>
      <c r="S28">
        <f t="shared" ref="S28:S35" si="25">ROUND(CT28*I28,2)</f>
        <v>23568.98</v>
      </c>
      <c r="T28">
        <f t="shared" ref="T28:T35" si="26">ROUND(CU28*I28,2)</f>
        <v>0</v>
      </c>
      <c r="U28">
        <f t="shared" ref="U28:U35" si="27">CV28*I28</f>
        <v>91.325849999999988</v>
      </c>
      <c r="V28">
        <f t="shared" ref="V28:V35" si="28">CW28*I28</f>
        <v>0</v>
      </c>
      <c r="W28">
        <f t="shared" ref="W28:W35" si="29">ROUND(CX28*I28,2)</f>
        <v>0</v>
      </c>
      <c r="X28">
        <f t="shared" ref="X28:Y35" si="30">ROUND(CY28,2)</f>
        <v>44781.06</v>
      </c>
      <c r="Y28">
        <f t="shared" si="30"/>
        <v>14141.39</v>
      </c>
      <c r="AA28">
        <v>421697928</v>
      </c>
      <c r="AB28">
        <f t="shared" ref="AB28:AB35" si="31">ROUND((AC28+AD28+AF28),6)</f>
        <v>498.07</v>
      </c>
      <c r="AC28">
        <f>ROUND(((ES28*0)),6)</f>
        <v>0</v>
      </c>
      <c r="AD28">
        <f t="shared" ref="AD28:AD35" si="32">ROUND((((ET28)-(EU28))+AE28),6)</f>
        <v>135.93</v>
      </c>
      <c r="AE28">
        <f t="shared" ref="AE28:AF35" si="33">ROUND((EU28),6)</f>
        <v>0</v>
      </c>
      <c r="AF28">
        <f t="shared" si="33"/>
        <v>362.14</v>
      </c>
      <c r="AG28">
        <f t="shared" ref="AG28:AG35" si="34">ROUND((AP28),6)</f>
        <v>0</v>
      </c>
      <c r="AH28">
        <f t="shared" ref="AH28:AI35" si="35">(EW28)</f>
        <v>2.31</v>
      </c>
      <c r="AI28">
        <f t="shared" si="35"/>
        <v>0</v>
      </c>
      <c r="AJ28">
        <f t="shared" ref="AJ28:AJ35" si="36">(AS28)</f>
        <v>0</v>
      </c>
      <c r="AK28">
        <v>545.57000000000005</v>
      </c>
      <c r="AL28">
        <v>47.5</v>
      </c>
      <c r="AM28">
        <v>135.93</v>
      </c>
      <c r="AN28">
        <v>0</v>
      </c>
      <c r="AO28">
        <v>362.14</v>
      </c>
      <c r="AP28">
        <v>0</v>
      </c>
      <c r="AQ28">
        <v>2.31</v>
      </c>
      <c r="AR28">
        <v>0</v>
      </c>
      <c r="AS28">
        <v>0</v>
      </c>
      <c r="AT28">
        <v>190</v>
      </c>
      <c r="AU28">
        <v>60</v>
      </c>
      <c r="AV28">
        <v>1</v>
      </c>
      <c r="AW28">
        <v>1</v>
      </c>
      <c r="AZ28">
        <v>1</v>
      </c>
      <c r="BA28">
        <v>1.6462000000000001</v>
      </c>
      <c r="BB28">
        <v>1.6667000000000001</v>
      </c>
      <c r="BC28">
        <v>1.6667000000000001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25</v>
      </c>
      <c r="BM28">
        <v>350001</v>
      </c>
      <c r="BN28">
        <v>0</v>
      </c>
      <c r="BO28" t="s">
        <v>3</v>
      </c>
      <c r="BP28">
        <v>0</v>
      </c>
      <c r="BQ28">
        <v>1</v>
      </c>
      <c r="BR28">
        <v>0</v>
      </c>
      <c r="BS28">
        <v>1.6462000000000001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190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5" si="37">(P28+Q28+S28)</f>
        <v>32525.809999999998</v>
      </c>
      <c r="CQ28">
        <f t="shared" ref="CQ28:CQ35" si="38">AC28*BC28</f>
        <v>0</v>
      </c>
      <c r="CR28">
        <f t="shared" ref="CR28:CR35" si="39">AD28*BB28</f>
        <v>226.55453100000003</v>
      </c>
      <c r="CS28">
        <f t="shared" ref="CS28:CS35" si="40">AE28*BS28</f>
        <v>0</v>
      </c>
      <c r="CT28">
        <f t="shared" ref="CT28:CT35" si="41">AF28*BA28</f>
        <v>596.15486799999996</v>
      </c>
      <c r="CU28">
        <f t="shared" ref="CU28:CX35" si="42">AG28</f>
        <v>0</v>
      </c>
      <c r="CV28">
        <f t="shared" si="42"/>
        <v>2.31</v>
      </c>
      <c r="CW28">
        <f t="shared" si="42"/>
        <v>0</v>
      </c>
      <c r="CX28">
        <f t="shared" si="42"/>
        <v>0</v>
      </c>
      <c r="CY28">
        <f t="shared" ref="CY28:CY35" si="43">(((S28+R28)*AT28)/100)</f>
        <v>44781.062000000005</v>
      </c>
      <c r="CZ28">
        <f t="shared" ref="CZ28:CZ35" si="44">(((S28+R28)*AU28)/100)</f>
        <v>14141.388000000001</v>
      </c>
      <c r="DC28" t="s">
        <v>3</v>
      </c>
      <c r="DD28" t="s">
        <v>26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1009</v>
      </c>
      <c r="DV28" t="s">
        <v>24</v>
      </c>
      <c r="DW28" t="s">
        <v>24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341403721</v>
      </c>
      <c r="EF28">
        <v>1</v>
      </c>
      <c r="EG28" t="s">
        <v>27</v>
      </c>
      <c r="EH28">
        <v>0</v>
      </c>
      <c r="EI28" t="s">
        <v>3</v>
      </c>
      <c r="EJ28">
        <v>1</v>
      </c>
      <c r="EK28">
        <v>350001</v>
      </c>
      <c r="EL28" t="s">
        <v>28</v>
      </c>
      <c r="EM28" t="s">
        <v>29</v>
      </c>
      <c r="EO28" t="s">
        <v>3</v>
      </c>
      <c r="EQ28">
        <v>131072</v>
      </c>
      <c r="ER28">
        <v>545.57000000000005</v>
      </c>
      <c r="ES28">
        <v>47.5</v>
      </c>
      <c r="ET28">
        <v>135.93</v>
      </c>
      <c r="EU28">
        <v>0</v>
      </c>
      <c r="EV28">
        <v>362.14</v>
      </c>
      <c r="EW28">
        <v>2.31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190</v>
      </c>
      <c r="FY28">
        <v>60</v>
      </c>
      <c r="GA28" t="s">
        <v>3</v>
      </c>
      <c r="GD28">
        <v>1</v>
      </c>
      <c r="GF28">
        <v>-775140299</v>
      </c>
      <c r="GG28">
        <v>2</v>
      </c>
      <c r="GH28">
        <v>1</v>
      </c>
      <c r="GI28">
        <v>3</v>
      </c>
      <c r="GJ28">
        <v>0</v>
      </c>
      <c r="GK28">
        <v>0</v>
      </c>
      <c r="GL28">
        <f t="shared" ref="GL28:GL35" si="45">ROUND(IF(AND(BH28=3,BI28=3,FS28&lt;&gt;0),P28,0),2)</f>
        <v>0</v>
      </c>
      <c r="GM28">
        <f t="shared" ref="GM28:GM35" si="46">ROUND(O28+X28+Y28,2)+GX28</f>
        <v>91448.26</v>
      </c>
      <c r="GN28">
        <f t="shared" ref="GN28:GN35" si="47">IF(OR(BI28=0,BI28=1),GM28-GX28,0)</f>
        <v>91448.26</v>
      </c>
      <c r="GO28">
        <f t="shared" ref="GO28:GO35" si="48">IF(BI28=2,GM28-GX28,0)</f>
        <v>0</v>
      </c>
      <c r="GP28">
        <f t="shared" ref="GP28:GP35" si="4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5" si="50">ROUND((GT28),6)</f>
        <v>0</v>
      </c>
      <c r="GW28">
        <v>1</v>
      </c>
      <c r="GX28">
        <f t="shared" ref="GX28:GX35" si="51">ROUND(HC28*I28,2)</f>
        <v>0</v>
      </c>
      <c r="HA28">
        <v>0</v>
      </c>
      <c r="HB28">
        <v>0</v>
      </c>
      <c r="HC28">
        <f t="shared" ref="HC28:HC35" si="52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4</v>
      </c>
      <c r="E29" t="s">
        <v>30</v>
      </c>
      <c r="F29" t="s">
        <v>31</v>
      </c>
      <c r="G29" t="s">
        <v>32</v>
      </c>
      <c r="H29" t="s">
        <v>33</v>
      </c>
      <c r="I29">
        <f>I28*J29</f>
        <v>39.534999999999997</v>
      </c>
      <c r="J29">
        <v>1</v>
      </c>
      <c r="K29">
        <v>1</v>
      </c>
      <c r="O29">
        <f t="shared" si="21"/>
        <v>3416.2</v>
      </c>
      <c r="P29">
        <f t="shared" si="22"/>
        <v>3416.2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0"/>
        <v>0</v>
      </c>
      <c r="AA29">
        <v>421697928</v>
      </c>
      <c r="AB29">
        <f t="shared" si="31"/>
        <v>56.11</v>
      </c>
      <c r="AC29">
        <f>ROUND((ES29),6)</f>
        <v>56.11</v>
      </c>
      <c r="AD29">
        <f t="shared" si="32"/>
        <v>0</v>
      </c>
      <c r="AE29">
        <f t="shared" si="33"/>
        <v>0</v>
      </c>
      <c r="AF29">
        <f t="shared" si="33"/>
        <v>0</v>
      </c>
      <c r="AG29">
        <f t="shared" si="34"/>
        <v>0</v>
      </c>
      <c r="AH29">
        <f t="shared" si="35"/>
        <v>0</v>
      </c>
      <c r="AI29">
        <f t="shared" si="35"/>
        <v>0</v>
      </c>
      <c r="AJ29">
        <f t="shared" si="36"/>
        <v>0</v>
      </c>
      <c r="AK29">
        <v>56.11</v>
      </c>
      <c r="AL29">
        <v>56.11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190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1.54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34</v>
      </c>
      <c r="BM29">
        <v>350001</v>
      </c>
      <c r="BN29">
        <v>0</v>
      </c>
      <c r="BO29" t="s">
        <v>35</v>
      </c>
      <c r="BP29">
        <v>1</v>
      </c>
      <c r="BQ29">
        <v>1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190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7"/>
        <v>3416.2</v>
      </c>
      <c r="CQ29">
        <f t="shared" si="38"/>
        <v>86.409400000000005</v>
      </c>
      <c r="CR29">
        <f t="shared" si="39"/>
        <v>0</v>
      </c>
      <c r="CS29">
        <f t="shared" si="40"/>
        <v>0</v>
      </c>
      <c r="CT29">
        <f t="shared" si="41"/>
        <v>0</v>
      </c>
      <c r="CU29">
        <f t="shared" si="42"/>
        <v>0</v>
      </c>
      <c r="CV29">
        <f t="shared" si="42"/>
        <v>0</v>
      </c>
      <c r="CW29">
        <f t="shared" si="42"/>
        <v>0</v>
      </c>
      <c r="CX29">
        <f t="shared" si="42"/>
        <v>0</v>
      </c>
      <c r="CY29">
        <f t="shared" si="43"/>
        <v>0</v>
      </c>
      <c r="CZ29">
        <f t="shared" si="44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33</v>
      </c>
      <c r="DW29" t="s">
        <v>33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341403721</v>
      </c>
      <c r="EF29">
        <v>1</v>
      </c>
      <c r="EG29" t="s">
        <v>27</v>
      </c>
      <c r="EH29">
        <v>0</v>
      </c>
      <c r="EI29" t="s">
        <v>3</v>
      </c>
      <c r="EJ29">
        <v>1</v>
      </c>
      <c r="EK29">
        <v>350001</v>
      </c>
      <c r="EL29" t="s">
        <v>28</v>
      </c>
      <c r="EM29" t="s">
        <v>29</v>
      </c>
      <c r="EO29" t="s">
        <v>3</v>
      </c>
      <c r="EQ29">
        <v>0</v>
      </c>
      <c r="ER29">
        <v>56.11</v>
      </c>
      <c r="ES29">
        <v>56.11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190</v>
      </c>
      <c r="FY29">
        <v>60</v>
      </c>
      <c r="GA29" t="s">
        <v>3</v>
      </c>
      <c r="GD29">
        <v>1</v>
      </c>
      <c r="GF29">
        <v>-1763094510</v>
      </c>
      <c r="GG29">
        <v>2</v>
      </c>
      <c r="GH29">
        <v>1</v>
      </c>
      <c r="GI29">
        <v>3</v>
      </c>
      <c r="GJ29">
        <v>0</v>
      </c>
      <c r="GK29">
        <v>0</v>
      </c>
      <c r="GL29">
        <f t="shared" si="45"/>
        <v>0</v>
      </c>
      <c r="GM29">
        <f t="shared" si="46"/>
        <v>3416.2</v>
      </c>
      <c r="GN29">
        <f t="shared" si="47"/>
        <v>3416.2</v>
      </c>
      <c r="GO29">
        <f t="shared" si="48"/>
        <v>0</v>
      </c>
      <c r="GP29">
        <f t="shared" si="49"/>
        <v>0</v>
      </c>
      <c r="GR29">
        <v>0</v>
      </c>
      <c r="GS29">
        <v>3</v>
      </c>
      <c r="GT29">
        <v>0</v>
      </c>
      <c r="GU29" t="s">
        <v>3</v>
      </c>
      <c r="GV29">
        <f t="shared" si="50"/>
        <v>0</v>
      </c>
      <c r="GW29">
        <v>1</v>
      </c>
      <c r="GX29">
        <f t="shared" si="51"/>
        <v>0</v>
      </c>
      <c r="HA29">
        <v>0</v>
      </c>
      <c r="HB29">
        <v>0</v>
      </c>
      <c r="HC29">
        <f t="shared" si="52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ROW(SmtRes!A10)</f>
        <v>10</v>
      </c>
      <c r="D30">
        <f>ROW(EtalonRes!A8)</f>
        <v>8</v>
      </c>
      <c r="E30" t="s">
        <v>36</v>
      </c>
      <c r="F30" t="s">
        <v>37</v>
      </c>
      <c r="G30" t="s">
        <v>38</v>
      </c>
      <c r="H30" t="s">
        <v>24</v>
      </c>
      <c r="I30">
        <v>39.534999999999997</v>
      </c>
      <c r="J30">
        <v>0</v>
      </c>
      <c r="K30">
        <v>39.534999999999997</v>
      </c>
      <c r="O30">
        <f t="shared" si="21"/>
        <v>75893.350000000006</v>
      </c>
      <c r="P30">
        <f t="shared" si="22"/>
        <v>0</v>
      </c>
      <c r="Q30">
        <f t="shared" si="23"/>
        <v>20898.62</v>
      </c>
      <c r="R30">
        <f t="shared" si="24"/>
        <v>0</v>
      </c>
      <c r="S30">
        <f t="shared" si="25"/>
        <v>54994.73</v>
      </c>
      <c r="T30">
        <f t="shared" si="26"/>
        <v>0</v>
      </c>
      <c r="U30">
        <f t="shared" si="27"/>
        <v>213.09364999999997</v>
      </c>
      <c r="V30">
        <f t="shared" si="28"/>
        <v>0</v>
      </c>
      <c r="W30">
        <f t="shared" si="29"/>
        <v>0</v>
      </c>
      <c r="X30">
        <f t="shared" si="30"/>
        <v>104489.99</v>
      </c>
      <c r="Y30">
        <f t="shared" si="30"/>
        <v>32996.839999999997</v>
      </c>
      <c r="AA30">
        <v>421697928</v>
      </c>
      <c r="AB30">
        <f t="shared" si="31"/>
        <v>1162.1600000000001</v>
      </c>
      <c r="AC30">
        <f>ROUND(((ES30*0)),6)</f>
        <v>0</v>
      </c>
      <c r="AD30">
        <f t="shared" si="32"/>
        <v>317.16000000000003</v>
      </c>
      <c r="AE30">
        <f t="shared" si="33"/>
        <v>0</v>
      </c>
      <c r="AF30">
        <f t="shared" si="33"/>
        <v>845</v>
      </c>
      <c r="AG30">
        <f t="shared" si="34"/>
        <v>0</v>
      </c>
      <c r="AH30">
        <f t="shared" si="35"/>
        <v>5.39</v>
      </c>
      <c r="AI30">
        <f t="shared" si="35"/>
        <v>0</v>
      </c>
      <c r="AJ30">
        <f t="shared" si="36"/>
        <v>0</v>
      </c>
      <c r="AK30">
        <v>2005.19</v>
      </c>
      <c r="AL30">
        <v>843.03</v>
      </c>
      <c r="AM30">
        <v>317.16000000000003</v>
      </c>
      <c r="AN30">
        <v>0</v>
      </c>
      <c r="AO30">
        <v>845</v>
      </c>
      <c r="AP30">
        <v>0</v>
      </c>
      <c r="AQ30">
        <v>5.39</v>
      </c>
      <c r="AR30">
        <v>0</v>
      </c>
      <c r="AS30">
        <v>0</v>
      </c>
      <c r="AT30">
        <v>190</v>
      </c>
      <c r="AU30">
        <v>60</v>
      </c>
      <c r="AV30">
        <v>1</v>
      </c>
      <c r="AW30">
        <v>1</v>
      </c>
      <c r="AZ30">
        <v>1</v>
      </c>
      <c r="BA30">
        <v>1.6462000000000001</v>
      </c>
      <c r="BB30">
        <v>1.6667000000000001</v>
      </c>
      <c r="BC30">
        <v>1.6667000000000001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39</v>
      </c>
      <c r="BM30">
        <v>350001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1.6462000000000001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190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7"/>
        <v>75893.350000000006</v>
      </c>
      <c r="CQ30">
        <f t="shared" si="38"/>
        <v>0</v>
      </c>
      <c r="CR30">
        <f t="shared" si="39"/>
        <v>528.61057200000005</v>
      </c>
      <c r="CS30">
        <f t="shared" si="40"/>
        <v>0</v>
      </c>
      <c r="CT30">
        <f t="shared" si="41"/>
        <v>1391.039</v>
      </c>
      <c r="CU30">
        <f t="shared" si="42"/>
        <v>0</v>
      </c>
      <c r="CV30">
        <f t="shared" si="42"/>
        <v>5.39</v>
      </c>
      <c r="CW30">
        <f t="shared" si="42"/>
        <v>0</v>
      </c>
      <c r="CX30">
        <f t="shared" si="42"/>
        <v>0</v>
      </c>
      <c r="CY30">
        <f t="shared" si="43"/>
        <v>104489.98700000001</v>
      </c>
      <c r="CZ30">
        <f t="shared" si="44"/>
        <v>32996.838000000003</v>
      </c>
      <c r="DC30" t="s">
        <v>3</v>
      </c>
      <c r="DD30" t="s">
        <v>26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24</v>
      </c>
      <c r="DW30" t="s">
        <v>24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341403721</v>
      </c>
      <c r="EF30">
        <v>1</v>
      </c>
      <c r="EG30" t="s">
        <v>27</v>
      </c>
      <c r="EH30">
        <v>0</v>
      </c>
      <c r="EI30" t="s">
        <v>3</v>
      </c>
      <c r="EJ30">
        <v>1</v>
      </c>
      <c r="EK30">
        <v>350001</v>
      </c>
      <c r="EL30" t="s">
        <v>28</v>
      </c>
      <c r="EM30" t="s">
        <v>29</v>
      </c>
      <c r="EO30" t="s">
        <v>3</v>
      </c>
      <c r="EQ30">
        <v>131072</v>
      </c>
      <c r="ER30">
        <v>2005.19</v>
      </c>
      <c r="ES30">
        <v>843.03</v>
      </c>
      <c r="ET30">
        <v>317.16000000000003</v>
      </c>
      <c r="EU30">
        <v>0</v>
      </c>
      <c r="EV30">
        <v>845</v>
      </c>
      <c r="EW30">
        <v>5.39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190</v>
      </c>
      <c r="FY30">
        <v>60</v>
      </c>
      <c r="GA30" t="s">
        <v>3</v>
      </c>
      <c r="GD30">
        <v>1</v>
      </c>
      <c r="GF30">
        <v>1846380272</v>
      </c>
      <c r="GG30">
        <v>2</v>
      </c>
      <c r="GH30">
        <v>1</v>
      </c>
      <c r="GI30">
        <v>3</v>
      </c>
      <c r="GJ30">
        <v>0</v>
      </c>
      <c r="GK30">
        <v>0</v>
      </c>
      <c r="GL30">
        <f t="shared" si="45"/>
        <v>0</v>
      </c>
      <c r="GM30">
        <f t="shared" si="46"/>
        <v>213380.18</v>
      </c>
      <c r="GN30">
        <f t="shared" si="47"/>
        <v>213380.18</v>
      </c>
      <c r="GO30">
        <f t="shared" si="48"/>
        <v>0</v>
      </c>
      <c r="GP30">
        <f t="shared" si="49"/>
        <v>0</v>
      </c>
      <c r="GR30">
        <v>0</v>
      </c>
      <c r="GS30">
        <v>3</v>
      </c>
      <c r="GT30">
        <v>0</v>
      </c>
      <c r="GU30" t="s">
        <v>3</v>
      </c>
      <c r="GV30">
        <f t="shared" si="50"/>
        <v>0</v>
      </c>
      <c r="GW30">
        <v>1</v>
      </c>
      <c r="GX30">
        <f t="shared" si="51"/>
        <v>0</v>
      </c>
      <c r="HA30">
        <v>0</v>
      </c>
      <c r="HB30">
        <v>0</v>
      </c>
      <c r="HC30">
        <f t="shared" si="52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9</v>
      </c>
      <c r="E31" t="s">
        <v>40</v>
      </c>
      <c r="F31" t="s">
        <v>41</v>
      </c>
      <c r="G31" t="s">
        <v>42</v>
      </c>
      <c r="H31" t="s">
        <v>33</v>
      </c>
      <c r="I31">
        <f>I30*J31</f>
        <v>343.95499999999998</v>
      </c>
      <c r="J31">
        <v>8.7000126470216266</v>
      </c>
      <c r="K31">
        <v>8.7000126499999997</v>
      </c>
      <c r="O31">
        <f t="shared" si="21"/>
        <v>30014.89</v>
      </c>
      <c r="P31">
        <f t="shared" si="22"/>
        <v>30014.89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421697928</v>
      </c>
      <c r="AB31">
        <f t="shared" si="31"/>
        <v>60.6</v>
      </c>
      <c r="AC31">
        <f>ROUND((ES31),6)</f>
        <v>60.6</v>
      </c>
      <c r="AD31">
        <f t="shared" si="32"/>
        <v>0</v>
      </c>
      <c r="AE31">
        <f t="shared" si="33"/>
        <v>0</v>
      </c>
      <c r="AF31">
        <f t="shared" si="33"/>
        <v>0</v>
      </c>
      <c r="AG31">
        <f t="shared" si="34"/>
        <v>0</v>
      </c>
      <c r="AH31">
        <f t="shared" si="35"/>
        <v>0</v>
      </c>
      <c r="AI31">
        <f t="shared" si="35"/>
        <v>0</v>
      </c>
      <c r="AJ31">
        <f t="shared" si="36"/>
        <v>0</v>
      </c>
      <c r="AK31">
        <v>60.6</v>
      </c>
      <c r="AL31">
        <v>60.6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190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1.44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43</v>
      </c>
      <c r="BM31">
        <v>350001</v>
      </c>
      <c r="BN31">
        <v>0</v>
      </c>
      <c r="BO31" t="s">
        <v>44</v>
      </c>
      <c r="BP31">
        <v>1</v>
      </c>
      <c r="BQ31">
        <v>1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190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7"/>
        <v>30014.89</v>
      </c>
      <c r="CQ31">
        <f t="shared" si="38"/>
        <v>87.263999999999996</v>
      </c>
      <c r="CR31">
        <f t="shared" si="39"/>
        <v>0</v>
      </c>
      <c r="CS31">
        <f t="shared" si="40"/>
        <v>0</v>
      </c>
      <c r="CT31">
        <f t="shared" si="41"/>
        <v>0</v>
      </c>
      <c r="CU31">
        <f t="shared" si="42"/>
        <v>0</v>
      </c>
      <c r="CV31">
        <f t="shared" si="42"/>
        <v>0</v>
      </c>
      <c r="CW31">
        <f t="shared" si="42"/>
        <v>0</v>
      </c>
      <c r="CX31">
        <f t="shared" si="42"/>
        <v>0</v>
      </c>
      <c r="CY31">
        <f t="shared" si="43"/>
        <v>0</v>
      </c>
      <c r="CZ31">
        <f t="shared" si="44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33</v>
      </c>
      <c r="DW31" t="s">
        <v>33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341403721</v>
      </c>
      <c r="EF31">
        <v>1</v>
      </c>
      <c r="EG31" t="s">
        <v>27</v>
      </c>
      <c r="EH31">
        <v>0</v>
      </c>
      <c r="EI31" t="s">
        <v>3</v>
      </c>
      <c r="EJ31">
        <v>1</v>
      </c>
      <c r="EK31">
        <v>350001</v>
      </c>
      <c r="EL31" t="s">
        <v>28</v>
      </c>
      <c r="EM31" t="s">
        <v>29</v>
      </c>
      <c r="EO31" t="s">
        <v>3</v>
      </c>
      <c r="EQ31">
        <v>0</v>
      </c>
      <c r="ER31">
        <v>60.6</v>
      </c>
      <c r="ES31">
        <v>60.6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190</v>
      </c>
      <c r="FY31">
        <v>60</v>
      </c>
      <c r="GA31" t="s">
        <v>3</v>
      </c>
      <c r="GD31">
        <v>1</v>
      </c>
      <c r="GF31">
        <v>367660282</v>
      </c>
      <c r="GG31">
        <v>2</v>
      </c>
      <c r="GH31">
        <v>1</v>
      </c>
      <c r="GI31">
        <v>3</v>
      </c>
      <c r="GJ31">
        <v>0</v>
      </c>
      <c r="GK31">
        <v>0</v>
      </c>
      <c r="GL31">
        <f t="shared" si="45"/>
        <v>0</v>
      </c>
      <c r="GM31">
        <f t="shared" si="46"/>
        <v>30014.89</v>
      </c>
      <c r="GN31">
        <f t="shared" si="47"/>
        <v>30014.89</v>
      </c>
      <c r="GO31">
        <f t="shared" si="48"/>
        <v>0</v>
      </c>
      <c r="GP31">
        <f t="shared" si="49"/>
        <v>0</v>
      </c>
      <c r="GR31">
        <v>0</v>
      </c>
      <c r="GS31">
        <v>3</v>
      </c>
      <c r="GT31">
        <v>0</v>
      </c>
      <c r="GU31" t="s">
        <v>3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ROW(SmtRes!A17)</f>
        <v>17</v>
      </c>
      <c r="D32">
        <f>ROW(EtalonRes!A14)</f>
        <v>14</v>
      </c>
      <c r="E32" t="s">
        <v>45</v>
      </c>
      <c r="F32" t="s">
        <v>46</v>
      </c>
      <c r="G32" t="s">
        <v>47</v>
      </c>
      <c r="H32" t="s">
        <v>24</v>
      </c>
      <c r="I32">
        <v>35.582000000000001</v>
      </c>
      <c r="J32">
        <v>0</v>
      </c>
      <c r="K32">
        <v>35.582000000000001</v>
      </c>
      <c r="O32">
        <f t="shared" si="21"/>
        <v>68304.97</v>
      </c>
      <c r="P32">
        <f t="shared" si="22"/>
        <v>0</v>
      </c>
      <c r="Q32">
        <f t="shared" si="23"/>
        <v>18809.02</v>
      </c>
      <c r="R32">
        <f t="shared" si="24"/>
        <v>0</v>
      </c>
      <c r="S32">
        <f t="shared" si="25"/>
        <v>49495.95</v>
      </c>
      <c r="T32">
        <f t="shared" si="26"/>
        <v>0</v>
      </c>
      <c r="U32">
        <f t="shared" si="27"/>
        <v>191.78698</v>
      </c>
      <c r="V32">
        <f t="shared" si="28"/>
        <v>0</v>
      </c>
      <c r="W32">
        <f t="shared" si="29"/>
        <v>0</v>
      </c>
      <c r="X32">
        <f t="shared" si="30"/>
        <v>94042.31</v>
      </c>
      <c r="Y32">
        <f t="shared" si="30"/>
        <v>29697.57</v>
      </c>
      <c r="AA32">
        <v>421697928</v>
      </c>
      <c r="AB32">
        <f t="shared" si="31"/>
        <v>1162.1600000000001</v>
      </c>
      <c r="AC32">
        <f>ROUND(((ES32*0)),6)</f>
        <v>0</v>
      </c>
      <c r="AD32">
        <f t="shared" si="32"/>
        <v>317.16000000000003</v>
      </c>
      <c r="AE32">
        <f t="shared" si="33"/>
        <v>0</v>
      </c>
      <c r="AF32">
        <f t="shared" si="33"/>
        <v>845</v>
      </c>
      <c r="AG32">
        <f t="shared" si="34"/>
        <v>0</v>
      </c>
      <c r="AH32">
        <f t="shared" si="35"/>
        <v>5.39</v>
      </c>
      <c r="AI32">
        <f t="shared" si="35"/>
        <v>0</v>
      </c>
      <c r="AJ32">
        <f t="shared" si="36"/>
        <v>0</v>
      </c>
      <c r="AK32">
        <v>2131.44</v>
      </c>
      <c r="AL32">
        <v>969.28</v>
      </c>
      <c r="AM32">
        <v>317.16000000000003</v>
      </c>
      <c r="AN32">
        <v>0</v>
      </c>
      <c r="AO32">
        <v>845</v>
      </c>
      <c r="AP32">
        <v>0</v>
      </c>
      <c r="AQ32">
        <v>5.39</v>
      </c>
      <c r="AR32">
        <v>0</v>
      </c>
      <c r="AS32">
        <v>0</v>
      </c>
      <c r="AT32">
        <v>190</v>
      </c>
      <c r="AU32">
        <v>60</v>
      </c>
      <c r="AV32">
        <v>1</v>
      </c>
      <c r="AW32">
        <v>1</v>
      </c>
      <c r="AZ32">
        <v>1</v>
      </c>
      <c r="BA32">
        <v>1.6462000000000001</v>
      </c>
      <c r="BB32">
        <v>1.6667000000000001</v>
      </c>
      <c r="BC32">
        <v>1.6667000000000001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48</v>
      </c>
      <c r="BM32">
        <v>350001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1.6462000000000001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190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7"/>
        <v>68304.97</v>
      </c>
      <c r="CQ32">
        <f t="shared" si="38"/>
        <v>0</v>
      </c>
      <c r="CR32">
        <f t="shared" si="39"/>
        <v>528.61057200000005</v>
      </c>
      <c r="CS32">
        <f t="shared" si="40"/>
        <v>0</v>
      </c>
      <c r="CT32">
        <f t="shared" si="41"/>
        <v>1391.039</v>
      </c>
      <c r="CU32">
        <f t="shared" si="42"/>
        <v>0</v>
      </c>
      <c r="CV32">
        <f t="shared" si="42"/>
        <v>5.39</v>
      </c>
      <c r="CW32">
        <f t="shared" si="42"/>
        <v>0</v>
      </c>
      <c r="CX32">
        <f t="shared" si="42"/>
        <v>0</v>
      </c>
      <c r="CY32">
        <f t="shared" si="43"/>
        <v>94042.304999999993</v>
      </c>
      <c r="CZ32">
        <f t="shared" si="44"/>
        <v>29697.57</v>
      </c>
      <c r="DC32" t="s">
        <v>3</v>
      </c>
      <c r="DD32" t="s">
        <v>26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24</v>
      </c>
      <c r="DW32" t="s">
        <v>24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341403721</v>
      </c>
      <c r="EF32">
        <v>1</v>
      </c>
      <c r="EG32" t="s">
        <v>27</v>
      </c>
      <c r="EH32">
        <v>0</v>
      </c>
      <c r="EI32" t="s">
        <v>3</v>
      </c>
      <c r="EJ32">
        <v>1</v>
      </c>
      <c r="EK32">
        <v>350001</v>
      </c>
      <c r="EL32" t="s">
        <v>28</v>
      </c>
      <c r="EM32" t="s">
        <v>29</v>
      </c>
      <c r="EO32" t="s">
        <v>3</v>
      </c>
      <c r="EQ32">
        <v>131072</v>
      </c>
      <c r="ER32">
        <v>2131.44</v>
      </c>
      <c r="ES32">
        <v>969.28</v>
      </c>
      <c r="ET32">
        <v>317.16000000000003</v>
      </c>
      <c r="EU32">
        <v>0</v>
      </c>
      <c r="EV32">
        <v>845</v>
      </c>
      <c r="EW32">
        <v>5.39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190</v>
      </c>
      <c r="FY32">
        <v>60</v>
      </c>
      <c r="GA32" t="s">
        <v>3</v>
      </c>
      <c r="GD32">
        <v>1</v>
      </c>
      <c r="GF32">
        <v>1695611129</v>
      </c>
      <c r="GG32">
        <v>2</v>
      </c>
      <c r="GH32">
        <v>1</v>
      </c>
      <c r="GI32">
        <v>3</v>
      </c>
      <c r="GJ32">
        <v>0</v>
      </c>
      <c r="GK32">
        <v>0</v>
      </c>
      <c r="GL32">
        <f t="shared" si="45"/>
        <v>0</v>
      </c>
      <c r="GM32">
        <f t="shared" si="46"/>
        <v>192044.85</v>
      </c>
      <c r="GN32">
        <f t="shared" si="47"/>
        <v>192044.85</v>
      </c>
      <c r="GO32">
        <f t="shared" si="48"/>
        <v>0</v>
      </c>
      <c r="GP32">
        <f t="shared" si="49"/>
        <v>0</v>
      </c>
      <c r="GR32">
        <v>0</v>
      </c>
      <c r="GS32">
        <v>3</v>
      </c>
      <c r="GT32">
        <v>0</v>
      </c>
      <c r="GU32" t="s">
        <v>3</v>
      </c>
      <c r="GV32">
        <f t="shared" si="50"/>
        <v>0</v>
      </c>
      <c r="GW32">
        <v>1</v>
      </c>
      <c r="GX32">
        <f t="shared" si="51"/>
        <v>0</v>
      </c>
      <c r="HA32">
        <v>0</v>
      </c>
      <c r="HB32">
        <v>0</v>
      </c>
      <c r="HC32">
        <f t="shared" si="52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14</v>
      </c>
      <c r="E33" t="s">
        <v>49</v>
      </c>
      <c r="F33" t="s">
        <v>50</v>
      </c>
      <c r="G33" t="s">
        <v>51</v>
      </c>
      <c r="H33" t="s">
        <v>33</v>
      </c>
      <c r="I33">
        <f>I32*J33</f>
        <v>317.81799999999998</v>
      </c>
      <c r="J33">
        <v>8.9319880838626258</v>
      </c>
      <c r="K33">
        <v>8.93198808</v>
      </c>
      <c r="O33">
        <f t="shared" si="21"/>
        <v>121565.39</v>
      </c>
      <c r="P33">
        <f t="shared" si="22"/>
        <v>121565.39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421697928</v>
      </c>
      <c r="AB33">
        <f t="shared" si="31"/>
        <v>382.5</v>
      </c>
      <c r="AC33">
        <f>ROUND(((ES33*1.02)),6)</f>
        <v>382.5</v>
      </c>
      <c r="AD33">
        <f t="shared" si="32"/>
        <v>0</v>
      </c>
      <c r="AE33">
        <f t="shared" si="33"/>
        <v>0</v>
      </c>
      <c r="AF33">
        <f t="shared" si="33"/>
        <v>0</v>
      </c>
      <c r="AG33">
        <f t="shared" si="34"/>
        <v>0</v>
      </c>
      <c r="AH33">
        <f t="shared" si="35"/>
        <v>0</v>
      </c>
      <c r="AI33">
        <f t="shared" si="35"/>
        <v>0</v>
      </c>
      <c r="AJ33">
        <f t="shared" si="36"/>
        <v>0</v>
      </c>
      <c r="AK33">
        <v>375</v>
      </c>
      <c r="AL33">
        <v>375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190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52</v>
      </c>
      <c r="BM33">
        <v>350001</v>
      </c>
      <c r="BN33">
        <v>0</v>
      </c>
      <c r="BO33" t="s">
        <v>3</v>
      </c>
      <c r="BP33">
        <v>0</v>
      </c>
      <c r="BQ33">
        <v>1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190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7"/>
        <v>121565.39</v>
      </c>
      <c r="CQ33">
        <f t="shared" si="38"/>
        <v>382.5</v>
      </c>
      <c r="CR33">
        <f t="shared" si="39"/>
        <v>0</v>
      </c>
      <c r="CS33">
        <f t="shared" si="40"/>
        <v>0</v>
      </c>
      <c r="CT33">
        <f t="shared" si="41"/>
        <v>0</v>
      </c>
      <c r="CU33">
        <f t="shared" si="42"/>
        <v>0</v>
      </c>
      <c r="CV33">
        <f t="shared" si="42"/>
        <v>0</v>
      </c>
      <c r="CW33">
        <f t="shared" si="42"/>
        <v>0</v>
      </c>
      <c r="CX33">
        <f t="shared" si="42"/>
        <v>0</v>
      </c>
      <c r="CY33">
        <f t="shared" si="43"/>
        <v>0</v>
      </c>
      <c r="CZ33">
        <f t="shared" si="44"/>
        <v>0</v>
      </c>
      <c r="DC33" t="s">
        <v>3</v>
      </c>
      <c r="DD33" t="s">
        <v>53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33</v>
      </c>
      <c r="DW33" t="s">
        <v>33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341403721</v>
      </c>
      <c r="EF33">
        <v>1</v>
      </c>
      <c r="EG33" t="s">
        <v>27</v>
      </c>
      <c r="EH33">
        <v>0</v>
      </c>
      <c r="EI33" t="s">
        <v>3</v>
      </c>
      <c r="EJ33">
        <v>1</v>
      </c>
      <c r="EK33">
        <v>350001</v>
      </c>
      <c r="EL33" t="s">
        <v>28</v>
      </c>
      <c r="EM33" t="s">
        <v>29</v>
      </c>
      <c r="EO33" t="s">
        <v>3</v>
      </c>
      <c r="EQ33">
        <v>0</v>
      </c>
      <c r="ER33">
        <v>375</v>
      </c>
      <c r="ES33">
        <v>375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121565.39</v>
      </c>
      <c r="FR33">
        <v>0</v>
      </c>
      <c r="FS33">
        <v>1</v>
      </c>
      <c r="FX33">
        <v>190</v>
      </c>
      <c r="FY33">
        <v>60</v>
      </c>
      <c r="GA33" t="s">
        <v>54</v>
      </c>
      <c r="GD33">
        <v>1</v>
      </c>
      <c r="GF33">
        <v>1479737895</v>
      </c>
      <c r="GG33">
        <v>2</v>
      </c>
      <c r="GH33">
        <v>0</v>
      </c>
      <c r="GI33">
        <v>-2</v>
      </c>
      <c r="GJ33">
        <v>0</v>
      </c>
      <c r="GK33">
        <v>0</v>
      </c>
      <c r="GL33">
        <f t="shared" si="45"/>
        <v>0</v>
      </c>
      <c r="GM33">
        <f t="shared" si="46"/>
        <v>121565.39</v>
      </c>
      <c r="GN33">
        <f t="shared" si="47"/>
        <v>121565.39</v>
      </c>
      <c r="GO33">
        <f t="shared" si="48"/>
        <v>0</v>
      </c>
      <c r="GP33">
        <f t="shared" si="49"/>
        <v>0</v>
      </c>
      <c r="GR33">
        <v>0</v>
      </c>
      <c r="GS33">
        <v>4</v>
      </c>
      <c r="GT33">
        <v>0</v>
      </c>
      <c r="GU33" t="s">
        <v>3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ROW(SmtRes!A24)</f>
        <v>24</v>
      </c>
      <c r="D34">
        <f>ROW(EtalonRes!A20)</f>
        <v>20</v>
      </c>
      <c r="E34" t="s">
        <v>55</v>
      </c>
      <c r="F34" t="s">
        <v>46</v>
      </c>
      <c r="G34" t="s">
        <v>56</v>
      </c>
      <c r="H34" t="s">
        <v>24</v>
      </c>
      <c r="I34">
        <v>3.9529999999999998</v>
      </c>
      <c r="J34">
        <v>0</v>
      </c>
      <c r="K34">
        <v>3.9529999999999998</v>
      </c>
      <c r="O34">
        <f t="shared" si="21"/>
        <v>7588.38</v>
      </c>
      <c r="P34">
        <f t="shared" si="22"/>
        <v>0</v>
      </c>
      <c r="Q34">
        <f t="shared" si="23"/>
        <v>2089.6</v>
      </c>
      <c r="R34">
        <f t="shared" si="24"/>
        <v>0</v>
      </c>
      <c r="S34">
        <f t="shared" si="25"/>
        <v>5498.78</v>
      </c>
      <c r="T34">
        <f t="shared" si="26"/>
        <v>0</v>
      </c>
      <c r="U34">
        <f t="shared" si="27"/>
        <v>21.306669999999997</v>
      </c>
      <c r="V34">
        <f t="shared" si="28"/>
        <v>0</v>
      </c>
      <c r="W34">
        <f t="shared" si="29"/>
        <v>0</v>
      </c>
      <c r="X34">
        <f t="shared" si="30"/>
        <v>10447.68</v>
      </c>
      <c r="Y34">
        <f t="shared" si="30"/>
        <v>3299.27</v>
      </c>
      <c r="AA34">
        <v>421697928</v>
      </c>
      <c r="AB34">
        <f t="shared" si="31"/>
        <v>1162.1600000000001</v>
      </c>
      <c r="AC34">
        <f>ROUND(((ES34*0)),6)</f>
        <v>0</v>
      </c>
      <c r="AD34">
        <f t="shared" si="32"/>
        <v>317.16000000000003</v>
      </c>
      <c r="AE34">
        <f t="shared" si="33"/>
        <v>0</v>
      </c>
      <c r="AF34">
        <f t="shared" si="33"/>
        <v>845</v>
      </c>
      <c r="AG34">
        <f t="shared" si="34"/>
        <v>0</v>
      </c>
      <c r="AH34">
        <f t="shared" si="35"/>
        <v>5.39</v>
      </c>
      <c r="AI34">
        <f t="shared" si="35"/>
        <v>0</v>
      </c>
      <c r="AJ34">
        <f t="shared" si="36"/>
        <v>0</v>
      </c>
      <c r="AK34">
        <v>2131.44</v>
      </c>
      <c r="AL34">
        <v>969.28</v>
      </c>
      <c r="AM34">
        <v>317.16000000000003</v>
      </c>
      <c r="AN34">
        <v>0</v>
      </c>
      <c r="AO34">
        <v>845</v>
      </c>
      <c r="AP34">
        <v>0</v>
      </c>
      <c r="AQ34">
        <v>5.39</v>
      </c>
      <c r="AR34">
        <v>0</v>
      </c>
      <c r="AS34">
        <v>0</v>
      </c>
      <c r="AT34">
        <v>190</v>
      </c>
      <c r="AU34">
        <v>60</v>
      </c>
      <c r="AV34">
        <v>1</v>
      </c>
      <c r="AW34">
        <v>1</v>
      </c>
      <c r="AZ34">
        <v>1</v>
      </c>
      <c r="BA34">
        <v>1.6462000000000001</v>
      </c>
      <c r="BB34">
        <v>1.6667000000000001</v>
      </c>
      <c r="BC34">
        <v>1.6667000000000001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48</v>
      </c>
      <c r="BM34">
        <v>350001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1.6462000000000001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190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7"/>
        <v>7588.3799999999992</v>
      </c>
      <c r="CQ34">
        <f t="shared" si="38"/>
        <v>0</v>
      </c>
      <c r="CR34">
        <f t="shared" si="39"/>
        <v>528.61057200000005</v>
      </c>
      <c r="CS34">
        <f t="shared" si="40"/>
        <v>0</v>
      </c>
      <c r="CT34">
        <f t="shared" si="41"/>
        <v>1391.039</v>
      </c>
      <c r="CU34">
        <f t="shared" si="42"/>
        <v>0</v>
      </c>
      <c r="CV34">
        <f t="shared" si="42"/>
        <v>5.39</v>
      </c>
      <c r="CW34">
        <f t="shared" si="42"/>
        <v>0</v>
      </c>
      <c r="CX34">
        <f t="shared" si="42"/>
        <v>0</v>
      </c>
      <c r="CY34">
        <f t="shared" si="43"/>
        <v>10447.681999999999</v>
      </c>
      <c r="CZ34">
        <f t="shared" si="44"/>
        <v>3299.268</v>
      </c>
      <c r="DC34" t="s">
        <v>3</v>
      </c>
      <c r="DD34" t="s">
        <v>26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24</v>
      </c>
      <c r="DW34" t="s">
        <v>24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341403721</v>
      </c>
      <c r="EF34">
        <v>1</v>
      </c>
      <c r="EG34" t="s">
        <v>27</v>
      </c>
      <c r="EH34">
        <v>0</v>
      </c>
      <c r="EI34" t="s">
        <v>3</v>
      </c>
      <c r="EJ34">
        <v>1</v>
      </c>
      <c r="EK34">
        <v>350001</v>
      </c>
      <c r="EL34" t="s">
        <v>28</v>
      </c>
      <c r="EM34" t="s">
        <v>29</v>
      </c>
      <c r="EO34" t="s">
        <v>3</v>
      </c>
      <c r="EQ34">
        <v>131072</v>
      </c>
      <c r="ER34">
        <v>2131.44</v>
      </c>
      <c r="ES34">
        <v>969.28</v>
      </c>
      <c r="ET34">
        <v>317.16000000000003</v>
      </c>
      <c r="EU34">
        <v>0</v>
      </c>
      <c r="EV34">
        <v>845</v>
      </c>
      <c r="EW34">
        <v>5.39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190</v>
      </c>
      <c r="FY34">
        <v>60</v>
      </c>
      <c r="GA34" t="s">
        <v>3</v>
      </c>
      <c r="GD34">
        <v>1</v>
      </c>
      <c r="GF34">
        <v>-405146157</v>
      </c>
      <c r="GG34">
        <v>2</v>
      </c>
      <c r="GH34">
        <v>1</v>
      </c>
      <c r="GI34">
        <v>3</v>
      </c>
      <c r="GJ34">
        <v>0</v>
      </c>
      <c r="GK34">
        <v>0</v>
      </c>
      <c r="GL34">
        <f t="shared" si="45"/>
        <v>0</v>
      </c>
      <c r="GM34">
        <f t="shared" si="46"/>
        <v>21335.33</v>
      </c>
      <c r="GN34">
        <f t="shared" si="47"/>
        <v>21335.33</v>
      </c>
      <c r="GO34">
        <f t="shared" si="48"/>
        <v>0</v>
      </c>
      <c r="GP34">
        <f t="shared" si="49"/>
        <v>0</v>
      </c>
      <c r="GR34">
        <v>0</v>
      </c>
      <c r="GS34">
        <v>3</v>
      </c>
      <c r="GT34">
        <v>0</v>
      </c>
      <c r="GU34" t="s">
        <v>3</v>
      </c>
      <c r="GV34">
        <f t="shared" si="50"/>
        <v>0</v>
      </c>
      <c r="GW34">
        <v>1</v>
      </c>
      <c r="GX34">
        <f t="shared" si="51"/>
        <v>0</v>
      </c>
      <c r="HA34">
        <v>0</v>
      </c>
      <c r="HB34">
        <v>0</v>
      </c>
      <c r="HC34">
        <f t="shared" si="52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21</v>
      </c>
      <c r="E35" t="s">
        <v>57</v>
      </c>
      <c r="F35" t="s">
        <v>50</v>
      </c>
      <c r="G35" t="s">
        <v>58</v>
      </c>
      <c r="H35" t="s">
        <v>33</v>
      </c>
      <c r="I35">
        <f>I34*J35</f>
        <v>35.308</v>
      </c>
      <c r="J35">
        <v>8.9319504174045026</v>
      </c>
      <c r="K35">
        <v>8.9319503999999998</v>
      </c>
      <c r="O35">
        <f t="shared" si="21"/>
        <v>13505.31</v>
      </c>
      <c r="P35">
        <f t="shared" si="22"/>
        <v>13505.31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0"/>
        <v>0</v>
      </c>
      <c r="AA35">
        <v>421697928</v>
      </c>
      <c r="AB35">
        <f t="shared" si="31"/>
        <v>382.5</v>
      </c>
      <c r="AC35">
        <f>ROUND(((ES35*1.02)),6)</f>
        <v>382.5</v>
      </c>
      <c r="AD35">
        <f t="shared" si="32"/>
        <v>0</v>
      </c>
      <c r="AE35">
        <f t="shared" si="33"/>
        <v>0</v>
      </c>
      <c r="AF35">
        <f t="shared" si="33"/>
        <v>0</v>
      </c>
      <c r="AG35">
        <f t="shared" si="34"/>
        <v>0</v>
      </c>
      <c r="AH35">
        <f t="shared" si="35"/>
        <v>0</v>
      </c>
      <c r="AI35">
        <f t="shared" si="35"/>
        <v>0</v>
      </c>
      <c r="AJ35">
        <f t="shared" si="36"/>
        <v>0</v>
      </c>
      <c r="AK35">
        <v>375</v>
      </c>
      <c r="AL35">
        <v>375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190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52</v>
      </c>
      <c r="BM35">
        <v>350001</v>
      </c>
      <c r="BN35">
        <v>0</v>
      </c>
      <c r="BO35" t="s">
        <v>3</v>
      </c>
      <c r="BP35">
        <v>0</v>
      </c>
      <c r="BQ35">
        <v>1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190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7"/>
        <v>13505.31</v>
      </c>
      <c r="CQ35">
        <f t="shared" si="38"/>
        <v>382.5</v>
      </c>
      <c r="CR35">
        <f t="shared" si="39"/>
        <v>0</v>
      </c>
      <c r="CS35">
        <f t="shared" si="40"/>
        <v>0</v>
      </c>
      <c r="CT35">
        <f t="shared" si="41"/>
        <v>0</v>
      </c>
      <c r="CU35">
        <f t="shared" si="42"/>
        <v>0</v>
      </c>
      <c r="CV35">
        <f t="shared" si="42"/>
        <v>0</v>
      </c>
      <c r="CW35">
        <f t="shared" si="42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3</v>
      </c>
      <c r="DD35" t="s">
        <v>53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33</v>
      </c>
      <c r="DW35" t="s">
        <v>33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341403721</v>
      </c>
      <c r="EF35">
        <v>1</v>
      </c>
      <c r="EG35" t="s">
        <v>27</v>
      </c>
      <c r="EH35">
        <v>0</v>
      </c>
      <c r="EI35" t="s">
        <v>3</v>
      </c>
      <c r="EJ35">
        <v>1</v>
      </c>
      <c r="EK35">
        <v>350001</v>
      </c>
      <c r="EL35" t="s">
        <v>28</v>
      </c>
      <c r="EM35" t="s">
        <v>29</v>
      </c>
      <c r="EO35" t="s">
        <v>3</v>
      </c>
      <c r="EQ35">
        <v>0</v>
      </c>
      <c r="ER35">
        <v>375</v>
      </c>
      <c r="ES35">
        <v>375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13505.31</v>
      </c>
      <c r="FR35">
        <v>0</v>
      </c>
      <c r="FS35">
        <v>1</v>
      </c>
      <c r="FX35">
        <v>190</v>
      </c>
      <c r="FY35">
        <v>60</v>
      </c>
      <c r="GA35" t="s">
        <v>54</v>
      </c>
      <c r="GD35">
        <v>1</v>
      </c>
      <c r="GF35">
        <v>-1328268787</v>
      </c>
      <c r="GG35">
        <v>2</v>
      </c>
      <c r="GH35">
        <v>0</v>
      </c>
      <c r="GI35">
        <v>-2</v>
      </c>
      <c r="GJ35">
        <v>0</v>
      </c>
      <c r="GK35">
        <v>0</v>
      </c>
      <c r="GL35">
        <f t="shared" si="45"/>
        <v>0</v>
      </c>
      <c r="GM35">
        <f t="shared" si="46"/>
        <v>13505.31</v>
      </c>
      <c r="GN35">
        <f t="shared" si="47"/>
        <v>13505.31</v>
      </c>
      <c r="GO35">
        <f t="shared" si="48"/>
        <v>0</v>
      </c>
      <c r="GP35">
        <f t="shared" si="49"/>
        <v>0</v>
      </c>
      <c r="GR35">
        <v>0</v>
      </c>
      <c r="GS35">
        <v>4</v>
      </c>
      <c r="GT35">
        <v>0</v>
      </c>
      <c r="GU35" t="s">
        <v>3</v>
      </c>
      <c r="GV35">
        <f t="shared" si="50"/>
        <v>0</v>
      </c>
      <c r="GW35">
        <v>1</v>
      </c>
      <c r="GX35">
        <f t="shared" si="51"/>
        <v>0</v>
      </c>
      <c r="HA35">
        <v>0</v>
      </c>
      <c r="HB35">
        <v>0</v>
      </c>
      <c r="HC35">
        <f t="shared" si="52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45" x14ac:dyDescent="0.2">
      <c r="A37" s="2">
        <v>51</v>
      </c>
      <c r="B37" s="2">
        <f>B24</f>
        <v>1</v>
      </c>
      <c r="C37" s="2">
        <f>A24</f>
        <v>4</v>
      </c>
      <c r="D37" s="2">
        <f>ROW(A24)</f>
        <v>24</v>
      </c>
      <c r="E37" s="2"/>
      <c r="F37" s="2" t="str">
        <f>IF(F24&lt;&gt;"",F24,"")</f>
        <v>Новый раздел</v>
      </c>
      <c r="G37" s="2" t="str">
        <f>IF(G24&lt;&gt;"",G24,"")</f>
        <v>Восстановление антикоррозийного покрытия металлических опор ВЛ 110 кВ Летово - Т.Стан 1,2 инв.№ 032-993690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53">ROUND(AB37,2)</f>
        <v>352814.3</v>
      </c>
      <c r="P37" s="2">
        <f t="shared" si="53"/>
        <v>168501.79</v>
      </c>
      <c r="Q37" s="2">
        <f t="shared" si="53"/>
        <v>50754.07</v>
      </c>
      <c r="R37" s="2">
        <f t="shared" si="53"/>
        <v>0</v>
      </c>
      <c r="S37" s="2">
        <f t="shared" si="53"/>
        <v>133558.44</v>
      </c>
      <c r="T37" s="2">
        <f t="shared" si="53"/>
        <v>0</v>
      </c>
      <c r="U37" s="2">
        <f>AH37</f>
        <v>517.51315</v>
      </c>
      <c r="V37" s="2">
        <f>AI37</f>
        <v>0</v>
      </c>
      <c r="W37" s="2">
        <f>ROUND(AJ37,2)</f>
        <v>0</v>
      </c>
      <c r="X37" s="2">
        <f>ROUND(AK37,2)</f>
        <v>253761.04</v>
      </c>
      <c r="Y37" s="2">
        <f>ROUND(AL37,2)</f>
        <v>80135.070000000007</v>
      </c>
      <c r="Z37" s="2"/>
      <c r="AA37" s="2"/>
      <c r="AB37" s="2">
        <f>ROUND(SUMIF(AA28:AA35,"=421697928",O28:O35),2)</f>
        <v>352814.3</v>
      </c>
      <c r="AC37" s="2">
        <f>ROUND(SUMIF(AA28:AA35,"=421697928",P28:P35),2)</f>
        <v>168501.79</v>
      </c>
      <c r="AD37" s="2">
        <f>ROUND(SUMIF(AA28:AA35,"=421697928",Q28:Q35),2)</f>
        <v>50754.07</v>
      </c>
      <c r="AE37" s="2">
        <f>ROUND(SUMIF(AA28:AA35,"=421697928",R28:R35),2)</f>
        <v>0</v>
      </c>
      <c r="AF37" s="2">
        <f>ROUND(SUMIF(AA28:AA35,"=421697928",S28:S35),2)</f>
        <v>133558.44</v>
      </c>
      <c r="AG37" s="2">
        <f>ROUND(SUMIF(AA28:AA35,"=421697928",T28:T35),2)</f>
        <v>0</v>
      </c>
      <c r="AH37" s="2">
        <f>SUMIF(AA28:AA35,"=421697928",U28:U35)</f>
        <v>517.51315</v>
      </c>
      <c r="AI37" s="2">
        <f>SUMIF(AA28:AA35,"=421697928",V28:V35)</f>
        <v>0</v>
      </c>
      <c r="AJ37" s="2">
        <f>ROUND(SUMIF(AA28:AA35,"=421697928",W28:W35),2)</f>
        <v>0</v>
      </c>
      <c r="AK37" s="2">
        <f>ROUND(SUMIF(AA28:AA35,"=421697928",X28:X35),2)</f>
        <v>253761.04</v>
      </c>
      <c r="AL37" s="2">
        <f>ROUND(SUMIF(AA28:AA35,"=421697928",Y28:Y35),2)</f>
        <v>80135.070000000007</v>
      </c>
      <c r="AM37" s="2"/>
      <c r="AN37" s="2"/>
      <c r="AO37" s="2">
        <f t="shared" ref="AO37:BD37" si="54">ROUND(BX37,2)</f>
        <v>135070.70000000001</v>
      </c>
      <c r="AP37" s="2">
        <f t="shared" si="54"/>
        <v>0</v>
      </c>
      <c r="AQ37" s="2">
        <f t="shared" si="54"/>
        <v>0</v>
      </c>
      <c r="AR37" s="2">
        <f t="shared" si="54"/>
        <v>686710.41</v>
      </c>
      <c r="AS37" s="2">
        <f t="shared" si="54"/>
        <v>686710.41</v>
      </c>
      <c r="AT37" s="2">
        <f t="shared" si="54"/>
        <v>0</v>
      </c>
      <c r="AU37" s="2">
        <f t="shared" si="54"/>
        <v>0</v>
      </c>
      <c r="AV37" s="2">
        <f t="shared" si="54"/>
        <v>33431.089999999997</v>
      </c>
      <c r="AW37" s="2">
        <f t="shared" si="54"/>
        <v>168501.79</v>
      </c>
      <c r="AX37" s="2">
        <f t="shared" si="54"/>
        <v>135070.70000000001</v>
      </c>
      <c r="AY37" s="2">
        <f t="shared" si="54"/>
        <v>33431.089999999997</v>
      </c>
      <c r="AZ37" s="2">
        <f t="shared" si="54"/>
        <v>0</v>
      </c>
      <c r="BA37" s="2">
        <f t="shared" si="54"/>
        <v>0</v>
      </c>
      <c r="BB37" s="2">
        <f t="shared" si="54"/>
        <v>0</v>
      </c>
      <c r="BC37" s="2">
        <f t="shared" si="54"/>
        <v>0</v>
      </c>
      <c r="BD37" s="2">
        <f t="shared" si="54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ROUND(SUMIF(AA28:AA35,"=421697928",FQ28:FQ35),2)</f>
        <v>135070.70000000001</v>
      </c>
      <c r="BY37" s="2">
        <f>ROUND(SUMIF(AA28:AA35,"=421697928",FR28:FR35),2)</f>
        <v>0</v>
      </c>
      <c r="BZ37" s="2">
        <f>ROUND(SUMIF(AA28:AA35,"=421697928",GL28:GL35),2)</f>
        <v>0</v>
      </c>
      <c r="CA37" s="2">
        <f>ROUND(SUMIF(AA28:AA35,"=421697928",GM28:GM35),2)</f>
        <v>686710.41</v>
      </c>
      <c r="CB37" s="2">
        <f>ROUND(SUMIF(AA28:AA35,"=421697928",GN28:GN35),2)</f>
        <v>686710.41</v>
      </c>
      <c r="CC37" s="2">
        <f>ROUND(SUMIF(AA28:AA35,"=421697928",GO28:GO35),2)</f>
        <v>0</v>
      </c>
      <c r="CD37" s="2">
        <f>ROUND(SUMIF(AA28:AA35,"=421697928",GP28:GP35),2)</f>
        <v>0</v>
      </c>
      <c r="CE37" s="2">
        <f>AC37-BX37</f>
        <v>33431.089999999997</v>
      </c>
      <c r="CF37" s="2">
        <f>AC37-BY37</f>
        <v>168501.79</v>
      </c>
      <c r="CG37" s="2">
        <f>BX37-BZ37</f>
        <v>135070.70000000001</v>
      </c>
      <c r="CH37" s="2">
        <f>AC37-BX37-BY37+BZ37</f>
        <v>33431.089999999997</v>
      </c>
      <c r="CI37" s="2">
        <f>BY37-BZ37</f>
        <v>0</v>
      </c>
      <c r="CJ37" s="2">
        <f>ROUND(SUMIF(AA28:AA35,"=421697928",GX28:GX35),2)</f>
        <v>0</v>
      </c>
      <c r="CK37" s="2">
        <f>ROUND(SUMIF(AA28:AA35,"=421697928",GY28:GY35),2)</f>
        <v>0</v>
      </c>
      <c r="CL37" s="2">
        <f>ROUND(SUMIF(AA28:AA35,"=421697928",GZ28:GZ35),2)</f>
        <v>0</v>
      </c>
      <c r="CM37" s="2">
        <f>ROUND(SUMIF(AA28:AA35,"=421697928",HD28:HD35),2)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352814.3</v>
      </c>
      <c r="G39" s="4" t="s">
        <v>59</v>
      </c>
      <c r="H39" s="4" t="s">
        <v>60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352814.3</v>
      </c>
      <c r="X39" s="4">
        <v>1</v>
      </c>
      <c r="Y39" s="4">
        <v>352814.3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168501.79</v>
      </c>
      <c r="G40" s="4" t="s">
        <v>61</v>
      </c>
      <c r="H40" s="4" t="s">
        <v>62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168501.79</v>
      </c>
      <c r="X40" s="4">
        <v>1</v>
      </c>
      <c r="Y40" s="4">
        <v>168501.79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135070.70000000001</v>
      </c>
      <c r="G41" s="4" t="s">
        <v>63</v>
      </c>
      <c r="H41" s="4" t="s">
        <v>64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135070.70000000001</v>
      </c>
      <c r="X41" s="4">
        <v>1</v>
      </c>
      <c r="Y41" s="4">
        <v>135070.70000000001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33431.089999999997</v>
      </c>
      <c r="G42" s="4" t="s">
        <v>65</v>
      </c>
      <c r="H42" s="4" t="s">
        <v>66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33431.089999999997</v>
      </c>
      <c r="X42" s="4">
        <v>1</v>
      </c>
      <c r="Y42" s="4">
        <v>33431.089999999997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168501.79</v>
      </c>
      <c r="G43" s="4" t="s">
        <v>67</v>
      </c>
      <c r="H43" s="4" t="s">
        <v>68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168501.79</v>
      </c>
      <c r="X43" s="4">
        <v>1</v>
      </c>
      <c r="Y43" s="4">
        <v>168501.79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135070.70000000001</v>
      </c>
      <c r="G44" s="4" t="s">
        <v>69</v>
      </c>
      <c r="H44" s="4" t="s">
        <v>70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135070.70000000001</v>
      </c>
      <c r="X44" s="4">
        <v>1</v>
      </c>
      <c r="Y44" s="4">
        <v>135070.70000000001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33431.089999999997</v>
      </c>
      <c r="G45" s="4" t="s">
        <v>71</v>
      </c>
      <c r="H45" s="4" t="s">
        <v>72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33431.089999999997</v>
      </c>
      <c r="X45" s="4">
        <v>1</v>
      </c>
      <c r="Y45" s="4">
        <v>33431.089999999997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73</v>
      </c>
      <c r="H46" s="4" t="s">
        <v>74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75</v>
      </c>
      <c r="H47" s="4" t="s">
        <v>76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77</v>
      </c>
      <c r="H48" s="4" t="s">
        <v>78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50754.07</v>
      </c>
      <c r="G49" s="4" t="s">
        <v>79</v>
      </c>
      <c r="H49" s="4" t="s">
        <v>80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50754.07</v>
      </c>
      <c r="X49" s="4">
        <v>1</v>
      </c>
      <c r="Y49" s="4">
        <v>50754.07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81</v>
      </c>
      <c r="H50" s="4" t="s">
        <v>82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83</v>
      </c>
      <c r="H51" s="4" t="s">
        <v>84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133558.44</v>
      </c>
      <c r="G52" s="4" t="s">
        <v>85</v>
      </c>
      <c r="H52" s="4" t="s">
        <v>86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133558.44</v>
      </c>
      <c r="X52" s="4">
        <v>1</v>
      </c>
      <c r="Y52" s="4">
        <v>133558.44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87</v>
      </c>
      <c r="H53" s="4" t="s">
        <v>88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686710.41</v>
      </c>
      <c r="G54" s="4" t="s">
        <v>89</v>
      </c>
      <c r="H54" s="4" t="s">
        <v>90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686710.41</v>
      </c>
      <c r="X54" s="4">
        <v>1</v>
      </c>
      <c r="Y54" s="4">
        <v>686710.41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91</v>
      </c>
      <c r="H55" s="4" t="s">
        <v>92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93</v>
      </c>
      <c r="H56" s="4" t="s">
        <v>94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95</v>
      </c>
      <c r="H57" s="4" t="s">
        <v>96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97</v>
      </c>
      <c r="H58" s="4" t="s">
        <v>98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Source!U37</f>
        <v>517.51315</v>
      </c>
      <c r="G59" s="4" t="s">
        <v>99</v>
      </c>
      <c r="H59" s="4" t="s">
        <v>100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517.51315</v>
      </c>
      <c r="X59" s="4">
        <v>1</v>
      </c>
      <c r="Y59" s="4">
        <v>517.51315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Source!V37</f>
        <v>0</v>
      </c>
      <c r="G60" s="4" t="s">
        <v>101</v>
      </c>
      <c r="H60" s="4" t="s">
        <v>102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103</v>
      </c>
      <c r="H61" s="4" t="s">
        <v>104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105</v>
      </c>
      <c r="H62" s="4" t="s">
        <v>106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253761.04</v>
      </c>
      <c r="G63" s="4" t="s">
        <v>107</v>
      </c>
      <c r="H63" s="4" t="s">
        <v>108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253761.04</v>
      </c>
      <c r="X63" s="4">
        <v>1</v>
      </c>
      <c r="Y63" s="4">
        <v>253761.04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80135.070000000007</v>
      </c>
      <c r="G64" s="4" t="s">
        <v>109</v>
      </c>
      <c r="H64" s="4" t="s">
        <v>110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80135.070000000007</v>
      </c>
      <c r="X64" s="4">
        <v>1</v>
      </c>
      <c r="Y64" s="4">
        <v>80135.070000000007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686710.41</v>
      </c>
      <c r="G65" s="4" t="s">
        <v>111</v>
      </c>
      <c r="H65" s="4" t="s">
        <v>112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686710.41</v>
      </c>
      <c r="X65" s="4">
        <v>1</v>
      </c>
      <c r="Y65" s="4">
        <v>686710.41</v>
      </c>
      <c r="Z65" s="4"/>
      <c r="AA65" s="4"/>
      <c r="AB65" s="4"/>
    </row>
    <row r="67" spans="1:206" x14ac:dyDescent="0.2">
      <c r="A67" s="2">
        <v>51</v>
      </c>
      <c r="B67" s="2">
        <f>B20</f>
        <v>1</v>
      </c>
      <c r="C67" s="2">
        <f>A20</f>
        <v>3</v>
      </c>
      <c r="D67" s="2">
        <f>ROW(A20)</f>
        <v>20</v>
      </c>
      <c r="E67" s="2"/>
      <c r="F67" s="2" t="str">
        <f>IF(F20&lt;&gt;"",F20,"")</f>
        <v>1</v>
      </c>
      <c r="G67" s="2" t="str">
        <f>IF(G20&lt;&gt;"",G20,"")</f>
        <v>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  <c r="H67" s="2">
        <v>0</v>
      </c>
      <c r="I67" s="2"/>
      <c r="J67" s="2"/>
      <c r="K67" s="2"/>
      <c r="L67" s="2"/>
      <c r="M67" s="2"/>
      <c r="N67" s="2"/>
      <c r="O67" s="2">
        <f t="shared" ref="O67:T67" si="55">ROUND(O37+AB67,2)</f>
        <v>352814.3</v>
      </c>
      <c r="P67" s="2">
        <f t="shared" si="55"/>
        <v>168501.79</v>
      </c>
      <c r="Q67" s="2">
        <f t="shared" si="55"/>
        <v>50754.07</v>
      </c>
      <c r="R67" s="2">
        <f t="shared" si="55"/>
        <v>0</v>
      </c>
      <c r="S67" s="2">
        <f t="shared" si="55"/>
        <v>133558.44</v>
      </c>
      <c r="T67" s="2">
        <f t="shared" si="55"/>
        <v>0</v>
      </c>
      <c r="U67" s="2">
        <f>U37+AH67</f>
        <v>517.51315</v>
      </c>
      <c r="V67" s="2">
        <f>V37+AI67</f>
        <v>0</v>
      </c>
      <c r="W67" s="2">
        <f>ROUND(W37+AJ67,2)</f>
        <v>0</v>
      </c>
      <c r="X67" s="2">
        <f>ROUND(X37+AK67,2)</f>
        <v>253761.04</v>
      </c>
      <c r="Y67" s="2">
        <f>ROUND(Y37+AL67,2)</f>
        <v>80135.070000000007</v>
      </c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>
        <f t="shared" ref="AO67:BD67" si="56">ROUND(AO37+BX67,2)</f>
        <v>135070.70000000001</v>
      </c>
      <c r="AP67" s="2">
        <f t="shared" si="56"/>
        <v>0</v>
      </c>
      <c r="AQ67" s="2">
        <f t="shared" si="56"/>
        <v>0</v>
      </c>
      <c r="AR67" s="2">
        <f t="shared" si="56"/>
        <v>686710.41</v>
      </c>
      <c r="AS67" s="2">
        <f t="shared" si="56"/>
        <v>686710.41</v>
      </c>
      <c r="AT67" s="2">
        <f t="shared" si="56"/>
        <v>0</v>
      </c>
      <c r="AU67" s="2">
        <f t="shared" si="56"/>
        <v>0</v>
      </c>
      <c r="AV67" s="2">
        <f t="shared" si="56"/>
        <v>33431.089999999997</v>
      </c>
      <c r="AW67" s="2">
        <f t="shared" si="56"/>
        <v>168501.79</v>
      </c>
      <c r="AX67" s="2">
        <f t="shared" si="56"/>
        <v>135070.70000000001</v>
      </c>
      <c r="AY67" s="2">
        <f t="shared" si="56"/>
        <v>33431.089999999997</v>
      </c>
      <c r="AZ67" s="2">
        <f t="shared" si="56"/>
        <v>0</v>
      </c>
      <c r="BA67" s="2">
        <f t="shared" si="56"/>
        <v>0</v>
      </c>
      <c r="BB67" s="2">
        <f t="shared" si="56"/>
        <v>0</v>
      </c>
      <c r="BC67" s="2">
        <f t="shared" si="56"/>
        <v>0</v>
      </c>
      <c r="BD67" s="2">
        <f t="shared" si="56"/>
        <v>0</v>
      </c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>
        <v>0</v>
      </c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201</v>
      </c>
      <c r="F69" s="4">
        <f>ROUND(Source!O67,O69)</f>
        <v>352814.3</v>
      </c>
      <c r="G69" s="4" t="s">
        <v>59</v>
      </c>
      <c r="H69" s="4" t="s">
        <v>60</v>
      </c>
      <c r="I69" s="4"/>
      <c r="J69" s="4"/>
      <c r="K69" s="4">
        <v>201</v>
      </c>
      <c r="L69" s="4">
        <v>1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352814.3</v>
      </c>
      <c r="X69" s="4">
        <v>1</v>
      </c>
      <c r="Y69" s="4">
        <v>352814.3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202</v>
      </c>
      <c r="F70" s="4">
        <f>ROUND(Source!P67,O70)</f>
        <v>168501.79</v>
      </c>
      <c r="G70" s="4" t="s">
        <v>61</v>
      </c>
      <c r="H70" s="4" t="s">
        <v>62</v>
      </c>
      <c r="I70" s="4"/>
      <c r="J70" s="4"/>
      <c r="K70" s="4">
        <v>202</v>
      </c>
      <c r="L70" s="4">
        <v>2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168501.79</v>
      </c>
      <c r="X70" s="4">
        <v>1</v>
      </c>
      <c r="Y70" s="4">
        <v>168501.79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222</v>
      </c>
      <c r="F71" s="4">
        <f>ROUND(Source!AO67,O71)</f>
        <v>135070.70000000001</v>
      </c>
      <c r="G71" s="4" t="s">
        <v>63</v>
      </c>
      <c r="H71" s="4" t="s">
        <v>64</v>
      </c>
      <c r="I71" s="4"/>
      <c r="J71" s="4"/>
      <c r="K71" s="4">
        <v>222</v>
      </c>
      <c r="L71" s="4">
        <v>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135070.70000000001</v>
      </c>
      <c r="X71" s="4">
        <v>1</v>
      </c>
      <c r="Y71" s="4">
        <v>135070.70000000001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225</v>
      </c>
      <c r="F72" s="4">
        <f>ROUND(Source!AV67,O72)</f>
        <v>33431.089999999997</v>
      </c>
      <c r="G72" s="4" t="s">
        <v>65</v>
      </c>
      <c r="H72" s="4" t="s">
        <v>66</v>
      </c>
      <c r="I72" s="4"/>
      <c r="J72" s="4"/>
      <c r="K72" s="4">
        <v>225</v>
      </c>
      <c r="L72" s="4">
        <v>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33431.089999999997</v>
      </c>
      <c r="X72" s="4">
        <v>1</v>
      </c>
      <c r="Y72" s="4">
        <v>33431.089999999997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226</v>
      </c>
      <c r="F73" s="4">
        <f>ROUND(Source!AW67,O73)</f>
        <v>168501.79</v>
      </c>
      <c r="G73" s="4" t="s">
        <v>67</v>
      </c>
      <c r="H73" s="4" t="s">
        <v>68</v>
      </c>
      <c r="I73" s="4"/>
      <c r="J73" s="4"/>
      <c r="K73" s="4">
        <v>226</v>
      </c>
      <c r="L73" s="4">
        <v>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168501.79</v>
      </c>
      <c r="X73" s="4">
        <v>1</v>
      </c>
      <c r="Y73" s="4">
        <v>168501.79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227</v>
      </c>
      <c r="F74" s="4">
        <f>ROUND(Source!AX67,O74)</f>
        <v>135070.70000000001</v>
      </c>
      <c r="G74" s="4" t="s">
        <v>69</v>
      </c>
      <c r="H74" s="4" t="s">
        <v>70</v>
      </c>
      <c r="I74" s="4"/>
      <c r="J74" s="4"/>
      <c r="K74" s="4">
        <v>227</v>
      </c>
      <c r="L74" s="4">
        <v>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135070.70000000001</v>
      </c>
      <c r="X74" s="4">
        <v>1</v>
      </c>
      <c r="Y74" s="4">
        <v>135070.70000000001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228</v>
      </c>
      <c r="F75" s="4">
        <f>ROUND(Source!AY67,O75)</f>
        <v>33431.089999999997</v>
      </c>
      <c r="G75" s="4" t="s">
        <v>71</v>
      </c>
      <c r="H75" s="4" t="s">
        <v>72</v>
      </c>
      <c r="I75" s="4"/>
      <c r="J75" s="4"/>
      <c r="K75" s="4">
        <v>228</v>
      </c>
      <c r="L75" s="4">
        <v>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33431.089999999997</v>
      </c>
      <c r="X75" s="4">
        <v>1</v>
      </c>
      <c r="Y75" s="4">
        <v>33431.089999999997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216</v>
      </c>
      <c r="F76" s="4">
        <f>ROUND(Source!AP67,O76)</f>
        <v>0</v>
      </c>
      <c r="G76" s="4" t="s">
        <v>73</v>
      </c>
      <c r="H76" s="4" t="s">
        <v>74</v>
      </c>
      <c r="I76" s="4"/>
      <c r="J76" s="4"/>
      <c r="K76" s="4">
        <v>216</v>
      </c>
      <c r="L76" s="4">
        <v>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223</v>
      </c>
      <c r="F77" s="4">
        <f>ROUND(Source!AQ67,O77)</f>
        <v>0</v>
      </c>
      <c r="G77" s="4" t="s">
        <v>75</v>
      </c>
      <c r="H77" s="4" t="s">
        <v>76</v>
      </c>
      <c r="I77" s="4"/>
      <c r="J77" s="4"/>
      <c r="K77" s="4">
        <v>223</v>
      </c>
      <c r="L77" s="4">
        <v>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229</v>
      </c>
      <c r="F78" s="4">
        <f>ROUND(Source!AZ67,O78)</f>
        <v>0</v>
      </c>
      <c r="G78" s="4" t="s">
        <v>77</v>
      </c>
      <c r="H78" s="4" t="s">
        <v>78</v>
      </c>
      <c r="I78" s="4"/>
      <c r="J78" s="4"/>
      <c r="K78" s="4">
        <v>229</v>
      </c>
      <c r="L78" s="4">
        <v>10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203</v>
      </c>
      <c r="F79" s="4">
        <f>ROUND(Source!Q67,O79)</f>
        <v>50754.07</v>
      </c>
      <c r="G79" s="4" t="s">
        <v>79</v>
      </c>
      <c r="H79" s="4" t="s">
        <v>80</v>
      </c>
      <c r="I79" s="4"/>
      <c r="J79" s="4"/>
      <c r="K79" s="4">
        <v>203</v>
      </c>
      <c r="L79" s="4">
        <v>11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50754.07</v>
      </c>
      <c r="X79" s="4">
        <v>1</v>
      </c>
      <c r="Y79" s="4">
        <v>50754.07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231</v>
      </c>
      <c r="F80" s="4">
        <f>ROUND(Source!BB67,O80)</f>
        <v>0</v>
      </c>
      <c r="G80" s="4" t="s">
        <v>81</v>
      </c>
      <c r="H80" s="4" t="s">
        <v>82</v>
      </c>
      <c r="I80" s="4"/>
      <c r="J80" s="4"/>
      <c r="K80" s="4">
        <v>231</v>
      </c>
      <c r="L80" s="4">
        <v>12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204</v>
      </c>
      <c r="F81" s="4">
        <f>ROUND(Source!R67,O81)</f>
        <v>0</v>
      </c>
      <c r="G81" s="4" t="s">
        <v>83</v>
      </c>
      <c r="H81" s="4" t="s">
        <v>84</v>
      </c>
      <c r="I81" s="4"/>
      <c r="J81" s="4"/>
      <c r="K81" s="4">
        <v>204</v>
      </c>
      <c r="L81" s="4">
        <v>13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205</v>
      </c>
      <c r="F82" s="4">
        <f>ROUND(Source!S67,O82)</f>
        <v>133558.44</v>
      </c>
      <c r="G82" s="4" t="s">
        <v>85</v>
      </c>
      <c r="H82" s="4" t="s">
        <v>86</v>
      </c>
      <c r="I82" s="4"/>
      <c r="J82" s="4"/>
      <c r="K82" s="4">
        <v>205</v>
      </c>
      <c r="L82" s="4">
        <v>14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133558.44</v>
      </c>
      <c r="X82" s="4">
        <v>1</v>
      </c>
      <c r="Y82" s="4">
        <v>133558.44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232</v>
      </c>
      <c r="F83" s="4">
        <f>ROUND(Source!BC67,O83)</f>
        <v>0</v>
      </c>
      <c r="G83" s="4" t="s">
        <v>87</v>
      </c>
      <c r="H83" s="4" t="s">
        <v>88</v>
      </c>
      <c r="I83" s="4"/>
      <c r="J83" s="4"/>
      <c r="K83" s="4">
        <v>232</v>
      </c>
      <c r="L83" s="4">
        <v>15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214</v>
      </c>
      <c r="F84" s="4">
        <f>ROUND(Source!AS67,O84)</f>
        <v>686710.41</v>
      </c>
      <c r="G84" s="4" t="s">
        <v>89</v>
      </c>
      <c r="H84" s="4" t="s">
        <v>90</v>
      </c>
      <c r="I84" s="4"/>
      <c r="J84" s="4"/>
      <c r="K84" s="4">
        <v>214</v>
      </c>
      <c r="L84" s="4">
        <v>16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686710.41</v>
      </c>
      <c r="X84" s="4">
        <v>1</v>
      </c>
      <c r="Y84" s="4">
        <v>686710.41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215</v>
      </c>
      <c r="F85" s="4">
        <f>ROUND(Source!AT67,O85)</f>
        <v>0</v>
      </c>
      <c r="G85" s="4" t="s">
        <v>91</v>
      </c>
      <c r="H85" s="4" t="s">
        <v>92</v>
      </c>
      <c r="I85" s="4"/>
      <c r="J85" s="4"/>
      <c r="K85" s="4">
        <v>215</v>
      </c>
      <c r="L85" s="4">
        <v>17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217</v>
      </c>
      <c r="F86" s="4">
        <f>ROUND(Source!AU67,O86)</f>
        <v>0</v>
      </c>
      <c r="G86" s="4" t="s">
        <v>93</v>
      </c>
      <c r="H86" s="4" t="s">
        <v>94</v>
      </c>
      <c r="I86" s="4"/>
      <c r="J86" s="4"/>
      <c r="K86" s="4">
        <v>217</v>
      </c>
      <c r="L86" s="4">
        <v>18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230</v>
      </c>
      <c r="F87" s="4">
        <f>ROUND(Source!BA67,O87)</f>
        <v>0</v>
      </c>
      <c r="G87" s="4" t="s">
        <v>95</v>
      </c>
      <c r="H87" s="4" t="s">
        <v>96</v>
      </c>
      <c r="I87" s="4"/>
      <c r="J87" s="4"/>
      <c r="K87" s="4">
        <v>230</v>
      </c>
      <c r="L87" s="4">
        <v>19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206</v>
      </c>
      <c r="F88" s="4">
        <f>ROUND(Source!T67,O88)</f>
        <v>0</v>
      </c>
      <c r="G88" s="4" t="s">
        <v>97</v>
      </c>
      <c r="H88" s="4" t="s">
        <v>98</v>
      </c>
      <c r="I88" s="4"/>
      <c r="J88" s="4"/>
      <c r="K88" s="4">
        <v>206</v>
      </c>
      <c r="L88" s="4">
        <v>20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207</v>
      </c>
      <c r="F89" s="4">
        <f>Source!U67</f>
        <v>517.51315</v>
      </c>
      <c r="G89" s="4" t="s">
        <v>99</v>
      </c>
      <c r="H89" s="4" t="s">
        <v>100</v>
      </c>
      <c r="I89" s="4"/>
      <c r="J89" s="4"/>
      <c r="K89" s="4">
        <v>207</v>
      </c>
      <c r="L89" s="4">
        <v>21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517.51315</v>
      </c>
      <c r="X89" s="4">
        <v>1</v>
      </c>
      <c r="Y89" s="4">
        <v>517.51315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208</v>
      </c>
      <c r="F90" s="4">
        <f>Source!V67</f>
        <v>0</v>
      </c>
      <c r="G90" s="4" t="s">
        <v>101</v>
      </c>
      <c r="H90" s="4" t="s">
        <v>102</v>
      </c>
      <c r="I90" s="4"/>
      <c r="J90" s="4"/>
      <c r="K90" s="4">
        <v>208</v>
      </c>
      <c r="L90" s="4">
        <v>22</v>
      </c>
      <c r="M90" s="4">
        <v>3</v>
      </c>
      <c r="N90" s="4" t="s">
        <v>3</v>
      </c>
      <c r="O90" s="4">
        <v>-1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209</v>
      </c>
      <c r="F91" s="4">
        <f>ROUND(Source!W67,O91)</f>
        <v>0</v>
      </c>
      <c r="G91" s="4" t="s">
        <v>103</v>
      </c>
      <c r="H91" s="4" t="s">
        <v>104</v>
      </c>
      <c r="I91" s="4"/>
      <c r="J91" s="4"/>
      <c r="K91" s="4">
        <v>209</v>
      </c>
      <c r="L91" s="4">
        <v>23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233</v>
      </c>
      <c r="F92" s="4">
        <f>ROUND(Source!BD67,O92)</f>
        <v>0</v>
      </c>
      <c r="G92" s="4" t="s">
        <v>105</v>
      </c>
      <c r="H92" s="4" t="s">
        <v>106</v>
      </c>
      <c r="I92" s="4"/>
      <c r="J92" s="4"/>
      <c r="K92" s="4">
        <v>233</v>
      </c>
      <c r="L92" s="4">
        <v>24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210</v>
      </c>
      <c r="F93" s="4">
        <f>ROUND(Source!X67,O93)</f>
        <v>253761.04</v>
      </c>
      <c r="G93" s="4" t="s">
        <v>107</v>
      </c>
      <c r="H93" s="4" t="s">
        <v>108</v>
      </c>
      <c r="I93" s="4"/>
      <c r="J93" s="4"/>
      <c r="K93" s="4">
        <v>210</v>
      </c>
      <c r="L93" s="4">
        <v>25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253761.04</v>
      </c>
      <c r="X93" s="4">
        <v>1</v>
      </c>
      <c r="Y93" s="4">
        <v>253761.04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211</v>
      </c>
      <c r="F94" s="4">
        <f>ROUND(Source!Y67,O94)</f>
        <v>80135.070000000007</v>
      </c>
      <c r="G94" s="4" t="s">
        <v>109</v>
      </c>
      <c r="H94" s="4" t="s">
        <v>110</v>
      </c>
      <c r="I94" s="4"/>
      <c r="J94" s="4"/>
      <c r="K94" s="4">
        <v>211</v>
      </c>
      <c r="L94" s="4">
        <v>26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80135.070000000007</v>
      </c>
      <c r="X94" s="4">
        <v>1</v>
      </c>
      <c r="Y94" s="4">
        <v>80135.070000000007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224</v>
      </c>
      <c r="F95" s="4">
        <f>ROUND(Source!AR67,O95)</f>
        <v>686710.41</v>
      </c>
      <c r="G95" s="4" t="s">
        <v>111</v>
      </c>
      <c r="H95" s="4" t="s">
        <v>112</v>
      </c>
      <c r="I95" s="4"/>
      <c r="J95" s="4"/>
      <c r="K95" s="4">
        <v>224</v>
      </c>
      <c r="L95" s="4">
        <v>27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686710.41</v>
      </c>
      <c r="X95" s="4">
        <v>1</v>
      </c>
      <c r="Y95" s="4">
        <v>686710.41</v>
      </c>
      <c r="Z95" s="4"/>
      <c r="AA95" s="4"/>
      <c r="AB95" s="4"/>
    </row>
    <row r="96" spans="1:28" x14ac:dyDescent="0.2">
      <c r="A96" s="4">
        <v>50</v>
      </c>
      <c r="B96" s="4">
        <v>1</v>
      </c>
      <c r="C96" s="4">
        <v>0</v>
      </c>
      <c r="D96" s="4">
        <v>2</v>
      </c>
      <c r="E96" s="4">
        <v>0</v>
      </c>
      <c r="F96" s="4">
        <f>ROUND(F95-F70,O96)</f>
        <v>518208.62</v>
      </c>
      <c r="G96" s="4" t="s">
        <v>113</v>
      </c>
      <c r="H96" s="4" t="s">
        <v>114</v>
      </c>
      <c r="I96" s="4"/>
      <c r="J96" s="4"/>
      <c r="K96" s="4">
        <v>212</v>
      </c>
      <c r="L96" s="4">
        <v>28</v>
      </c>
      <c r="M96" s="4">
        <v>0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518208.62</v>
      </c>
      <c r="X96" s="4">
        <v>1</v>
      </c>
      <c r="Y96" s="4">
        <v>518208.62</v>
      </c>
      <c r="Z96" s="4"/>
      <c r="AA96" s="4"/>
      <c r="AB96" s="4"/>
    </row>
    <row r="97" spans="1:206" x14ac:dyDescent="0.2">
      <c r="A97" s="4">
        <v>50</v>
      </c>
      <c r="B97" s="4">
        <v>1</v>
      </c>
      <c r="C97" s="4">
        <v>0</v>
      </c>
      <c r="D97" s="4">
        <v>2</v>
      </c>
      <c r="E97" s="4">
        <v>0</v>
      </c>
      <c r="F97" s="4">
        <v>0.75719999999999998</v>
      </c>
      <c r="G97" s="4" t="s">
        <v>115</v>
      </c>
      <c r="H97" s="4" t="s">
        <v>116</v>
      </c>
      <c r="I97" s="4"/>
      <c r="J97" s="4"/>
      <c r="K97" s="4">
        <v>212</v>
      </c>
      <c r="L97" s="4">
        <v>29</v>
      </c>
      <c r="M97" s="4">
        <v>0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0.75719999999999998</v>
      </c>
      <c r="X97" s="4">
        <v>1</v>
      </c>
      <c r="Y97" s="4">
        <v>0.75719999999999998</v>
      </c>
      <c r="Z97" s="4"/>
      <c r="AA97" s="4"/>
      <c r="AB97" s="4"/>
    </row>
    <row r="98" spans="1:206" x14ac:dyDescent="0.2">
      <c r="A98" s="4">
        <v>50</v>
      </c>
      <c r="B98" s="4">
        <v>1</v>
      </c>
      <c r="C98" s="4">
        <v>0</v>
      </c>
      <c r="D98" s="4">
        <v>2</v>
      </c>
      <c r="E98" s="4">
        <v>0</v>
      </c>
      <c r="F98" s="4">
        <f>ROUND(F96*F97,O98)</f>
        <v>392387.57</v>
      </c>
      <c r="G98" s="4" t="s">
        <v>117</v>
      </c>
      <c r="H98" s="4" t="s">
        <v>118</v>
      </c>
      <c r="I98" s="4"/>
      <c r="J98" s="4"/>
      <c r="K98" s="4">
        <v>212</v>
      </c>
      <c r="L98" s="4">
        <v>30</v>
      </c>
      <c r="M98" s="4">
        <v>0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392387.57</v>
      </c>
      <c r="X98" s="4">
        <v>1</v>
      </c>
      <c r="Y98" s="4">
        <v>392387.57</v>
      </c>
      <c r="Z98" s="4"/>
      <c r="AA98" s="4"/>
      <c r="AB98" s="4"/>
    </row>
    <row r="99" spans="1:206" x14ac:dyDescent="0.2">
      <c r="A99" s="4">
        <v>50</v>
      </c>
      <c r="B99" s="4">
        <v>1</v>
      </c>
      <c r="C99" s="4">
        <v>0</v>
      </c>
      <c r="D99" s="4">
        <v>2</v>
      </c>
      <c r="E99" s="4">
        <v>0</v>
      </c>
      <c r="F99" s="4">
        <f>ROUND(F72*1.0795,O99)</f>
        <v>36088.86</v>
      </c>
      <c r="G99" s="4" t="s">
        <v>119</v>
      </c>
      <c r="H99" s="4" t="s">
        <v>120</v>
      </c>
      <c r="I99" s="4"/>
      <c r="J99" s="4"/>
      <c r="K99" s="4">
        <v>212</v>
      </c>
      <c r="L99" s="4">
        <v>31</v>
      </c>
      <c r="M99" s="4">
        <v>0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36088.86</v>
      </c>
      <c r="X99" s="4">
        <v>1</v>
      </c>
      <c r="Y99" s="4">
        <v>36088.86</v>
      </c>
      <c r="Z99" s="4"/>
      <c r="AA99" s="4"/>
      <c r="AB99" s="4"/>
    </row>
    <row r="100" spans="1:206" x14ac:dyDescent="0.2">
      <c r="A100" s="4">
        <v>50</v>
      </c>
      <c r="B100" s="4">
        <v>1</v>
      </c>
      <c r="C100" s="4">
        <v>0</v>
      </c>
      <c r="D100" s="4">
        <v>2</v>
      </c>
      <c r="E100" s="4">
        <v>0</v>
      </c>
      <c r="F100" s="4">
        <f>ROUND(F71*1.04,O100)</f>
        <v>140473.53</v>
      </c>
      <c r="G100" s="4" t="s">
        <v>121</v>
      </c>
      <c r="H100" s="4" t="s">
        <v>122</v>
      </c>
      <c r="I100" s="4"/>
      <c r="J100" s="4"/>
      <c r="K100" s="4">
        <v>212</v>
      </c>
      <c r="L100" s="4">
        <v>32</v>
      </c>
      <c r="M100" s="4">
        <v>0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140473.53</v>
      </c>
      <c r="X100" s="4">
        <v>1</v>
      </c>
      <c r="Y100" s="4">
        <v>140473.53</v>
      </c>
      <c r="Z100" s="4"/>
      <c r="AA100" s="4"/>
      <c r="AB100" s="4"/>
    </row>
    <row r="101" spans="1:206" x14ac:dyDescent="0.2">
      <c r="A101" s="4">
        <v>50</v>
      </c>
      <c r="B101" s="4">
        <v>1</v>
      </c>
      <c r="C101" s="4">
        <v>0</v>
      </c>
      <c r="D101" s="4">
        <v>2</v>
      </c>
      <c r="E101" s="4">
        <v>0</v>
      </c>
      <c r="F101" s="4">
        <f>ROUND(F98+F100+F99,O101)</f>
        <v>568949.96</v>
      </c>
      <c r="G101" s="4" t="s">
        <v>123</v>
      </c>
      <c r="H101" s="4" t="s">
        <v>124</v>
      </c>
      <c r="I101" s="4"/>
      <c r="J101" s="4"/>
      <c r="K101" s="4">
        <v>212</v>
      </c>
      <c r="L101" s="4">
        <v>33</v>
      </c>
      <c r="M101" s="4">
        <v>0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568949.96</v>
      </c>
      <c r="X101" s="4">
        <v>1</v>
      </c>
      <c r="Y101" s="4">
        <v>568949.96</v>
      </c>
      <c r="Z101" s="4"/>
      <c r="AA101" s="4"/>
      <c r="AB101" s="4"/>
    </row>
    <row r="102" spans="1:206" x14ac:dyDescent="0.2">
      <c r="A102" s="4">
        <v>50</v>
      </c>
      <c r="B102" s="4">
        <v>1</v>
      </c>
      <c r="C102" s="4">
        <v>0</v>
      </c>
      <c r="D102" s="4">
        <v>2</v>
      </c>
      <c r="E102" s="4">
        <v>0</v>
      </c>
      <c r="F102" s="4">
        <f>ROUND(F101*0.22,O102)</f>
        <v>125168.99</v>
      </c>
      <c r="G102" s="4" t="s">
        <v>125</v>
      </c>
      <c r="H102" s="4" t="s">
        <v>126</v>
      </c>
      <c r="I102" s="4"/>
      <c r="J102" s="4"/>
      <c r="K102" s="4">
        <v>212</v>
      </c>
      <c r="L102" s="4">
        <v>34</v>
      </c>
      <c r="M102" s="4">
        <v>0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125168.99</v>
      </c>
      <c r="X102" s="4">
        <v>1</v>
      </c>
      <c r="Y102" s="4">
        <v>125168.99</v>
      </c>
      <c r="Z102" s="4"/>
      <c r="AA102" s="4"/>
      <c r="AB102" s="4"/>
    </row>
    <row r="103" spans="1:206" x14ac:dyDescent="0.2">
      <c r="A103" s="4">
        <v>50</v>
      </c>
      <c r="B103" s="4">
        <v>1</v>
      </c>
      <c r="C103" s="4">
        <v>0</v>
      </c>
      <c r="D103" s="4">
        <v>2</v>
      </c>
      <c r="E103" s="4">
        <v>0</v>
      </c>
      <c r="F103" s="4">
        <f>ROUND(F101+F102,O103)</f>
        <v>694118.95</v>
      </c>
      <c r="G103" s="4" t="s">
        <v>127</v>
      </c>
      <c r="H103" s="4" t="s">
        <v>128</v>
      </c>
      <c r="I103" s="4"/>
      <c r="J103" s="4"/>
      <c r="K103" s="4">
        <v>212</v>
      </c>
      <c r="L103" s="4">
        <v>35</v>
      </c>
      <c r="M103" s="4">
        <v>0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694118.95</v>
      </c>
      <c r="X103" s="4">
        <v>1</v>
      </c>
      <c r="Y103" s="4">
        <v>694118.95</v>
      </c>
      <c r="Z103" s="4"/>
      <c r="AA103" s="4"/>
      <c r="AB103" s="4"/>
    </row>
    <row r="105" spans="1:206" x14ac:dyDescent="0.2">
      <c r="A105" s="1">
        <v>3</v>
      </c>
      <c r="B105" s="1">
        <v>1</v>
      </c>
      <c r="C105" s="1"/>
      <c r="D105" s="1">
        <f>ROW(A152)</f>
        <v>152</v>
      </c>
      <c r="E105" s="1"/>
      <c r="F105" s="1" t="s">
        <v>36</v>
      </c>
      <c r="G105" s="1" t="s">
        <v>18</v>
      </c>
      <c r="H105" s="1" t="s">
        <v>3</v>
      </c>
      <c r="I105" s="1">
        <v>0</v>
      </c>
      <c r="J105" s="1" t="s">
        <v>129</v>
      </c>
      <c r="K105" s="1">
        <v>-1</v>
      </c>
      <c r="L105" s="1" t="s">
        <v>36</v>
      </c>
      <c r="M105" s="1" t="s">
        <v>3</v>
      </c>
      <c r="N105" s="1"/>
      <c r="O105" s="1"/>
      <c r="P105" s="1"/>
      <c r="Q105" s="1"/>
      <c r="R105" s="1"/>
      <c r="S105" s="1">
        <v>0</v>
      </c>
      <c r="T105" s="1"/>
      <c r="U105" s="1" t="s">
        <v>3</v>
      </c>
      <c r="V105" s="1">
        <v>0</v>
      </c>
      <c r="W105" s="1"/>
      <c r="X105" s="1"/>
      <c r="Y105" s="1"/>
      <c r="Z105" s="1"/>
      <c r="AA105" s="1"/>
      <c r="AB105" s="1" t="s">
        <v>3</v>
      </c>
      <c r="AC105" s="1" t="s">
        <v>3</v>
      </c>
      <c r="AD105" s="1" t="s">
        <v>3</v>
      </c>
      <c r="AE105" s="1" t="s">
        <v>3</v>
      </c>
      <c r="AF105" s="1" t="s">
        <v>3</v>
      </c>
      <c r="AG105" s="1" t="s">
        <v>3</v>
      </c>
      <c r="AH105" s="1"/>
      <c r="AI105" s="1"/>
      <c r="AJ105" s="1"/>
      <c r="AK105" s="1"/>
      <c r="AL105" s="1"/>
      <c r="AM105" s="1"/>
      <c r="AN105" s="1"/>
      <c r="AO105" s="1"/>
      <c r="AP105" s="1" t="s">
        <v>3</v>
      </c>
      <c r="AQ105" s="1" t="s">
        <v>3</v>
      </c>
      <c r="AR105" s="1" t="s">
        <v>3</v>
      </c>
      <c r="AS105" s="1"/>
      <c r="AT105" s="1"/>
      <c r="AU105" s="1"/>
      <c r="AV105" s="1"/>
      <c r="AW105" s="1"/>
      <c r="AX105" s="1"/>
      <c r="AY105" s="1"/>
      <c r="AZ105" s="1" t="s">
        <v>3</v>
      </c>
      <c r="BA105" s="1"/>
      <c r="BB105" s="1" t="s">
        <v>3</v>
      </c>
      <c r="BC105" s="1" t="s">
        <v>3</v>
      </c>
      <c r="BD105" s="1" t="s">
        <v>3</v>
      </c>
      <c r="BE105" s="1" t="s">
        <v>3</v>
      </c>
      <c r="BF105" s="1" t="s">
        <v>3</v>
      </c>
      <c r="BG105" s="1" t="s">
        <v>3</v>
      </c>
      <c r="BH105" s="1" t="s">
        <v>3</v>
      </c>
      <c r="BI105" s="1" t="s">
        <v>3</v>
      </c>
      <c r="BJ105" s="1" t="s">
        <v>3</v>
      </c>
      <c r="BK105" s="1" t="s">
        <v>3</v>
      </c>
      <c r="BL105" s="1" t="s">
        <v>3</v>
      </c>
      <c r="BM105" s="1" t="s">
        <v>3</v>
      </c>
      <c r="BN105" s="1" t="s">
        <v>3</v>
      </c>
      <c r="BO105" s="1" t="s">
        <v>3</v>
      </c>
      <c r="BP105" s="1" t="s">
        <v>3</v>
      </c>
      <c r="BQ105" s="1"/>
      <c r="BR105" s="1"/>
      <c r="BS105" s="1"/>
      <c r="BT105" s="1"/>
      <c r="BU105" s="1"/>
      <c r="BV105" s="1"/>
      <c r="BW105" s="1"/>
      <c r="BX105" s="1">
        <v>0</v>
      </c>
      <c r="BY105" s="1"/>
      <c r="BZ105" s="1"/>
      <c r="CA105" s="1"/>
      <c r="CB105" s="1"/>
      <c r="CC105" s="1"/>
      <c r="CD105" s="1"/>
      <c r="CE105" s="1"/>
      <c r="CF105" s="1">
        <v>0</v>
      </c>
      <c r="CG105" s="1">
        <v>0</v>
      </c>
      <c r="CH105" s="1"/>
      <c r="CI105" s="1" t="s">
        <v>3</v>
      </c>
      <c r="CJ105" s="1" t="s">
        <v>3</v>
      </c>
      <c r="CK105" t="s">
        <v>3</v>
      </c>
      <c r="CL105" t="s">
        <v>3</v>
      </c>
      <c r="CM105" t="s">
        <v>3</v>
      </c>
      <c r="CN105" t="s">
        <v>3</v>
      </c>
      <c r="CO105" t="s">
        <v>3</v>
      </c>
      <c r="CP105" t="s">
        <v>3</v>
      </c>
      <c r="CQ105" t="s">
        <v>3</v>
      </c>
    </row>
    <row r="107" spans="1:206" x14ac:dyDescent="0.2">
      <c r="A107" s="2">
        <v>52</v>
      </c>
      <c r="B107" s="2">
        <f t="shared" ref="B107:G107" si="57">B152</f>
        <v>1</v>
      </c>
      <c r="C107" s="2">
        <f t="shared" si="57"/>
        <v>3</v>
      </c>
      <c r="D107" s="2">
        <f t="shared" si="57"/>
        <v>105</v>
      </c>
      <c r="E107" s="2">
        <f t="shared" si="57"/>
        <v>0</v>
      </c>
      <c r="F107" s="2" t="str">
        <f t="shared" si="57"/>
        <v>2</v>
      </c>
      <c r="G107" s="2" t="str">
        <f t="shared" si="57"/>
        <v>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  <c r="H107" s="2"/>
      <c r="I107" s="2"/>
      <c r="J107" s="2"/>
      <c r="K107" s="2"/>
      <c r="L107" s="2"/>
      <c r="M107" s="2"/>
      <c r="N107" s="2"/>
      <c r="O107" s="2">
        <f t="shared" ref="O107:AT107" si="58">O152</f>
        <v>1003889.68</v>
      </c>
      <c r="P107" s="2">
        <f t="shared" si="58"/>
        <v>479437.03</v>
      </c>
      <c r="Q107" s="2">
        <f t="shared" si="58"/>
        <v>144418.35</v>
      </c>
      <c r="R107" s="2">
        <f t="shared" si="58"/>
        <v>0</v>
      </c>
      <c r="S107" s="2">
        <f t="shared" si="58"/>
        <v>380034.3</v>
      </c>
      <c r="T107" s="2">
        <f t="shared" si="58"/>
        <v>0</v>
      </c>
      <c r="U107" s="2">
        <f t="shared" si="58"/>
        <v>1472.5595499999999</v>
      </c>
      <c r="V107" s="2">
        <f t="shared" si="58"/>
        <v>0</v>
      </c>
      <c r="W107" s="2">
        <f t="shared" si="58"/>
        <v>0</v>
      </c>
      <c r="X107" s="2">
        <f t="shared" si="58"/>
        <v>722065.18</v>
      </c>
      <c r="Y107" s="2">
        <f t="shared" si="58"/>
        <v>228020.57</v>
      </c>
      <c r="Z107" s="2">
        <f t="shared" si="58"/>
        <v>0</v>
      </c>
      <c r="AA107" s="2">
        <f t="shared" si="58"/>
        <v>0</v>
      </c>
      <c r="AB107" s="2">
        <f t="shared" si="58"/>
        <v>0</v>
      </c>
      <c r="AC107" s="2">
        <f t="shared" si="58"/>
        <v>0</v>
      </c>
      <c r="AD107" s="2">
        <f t="shared" si="58"/>
        <v>0</v>
      </c>
      <c r="AE107" s="2">
        <f t="shared" si="58"/>
        <v>0</v>
      </c>
      <c r="AF107" s="2">
        <f t="shared" si="58"/>
        <v>0</v>
      </c>
      <c r="AG107" s="2">
        <f t="shared" si="58"/>
        <v>0</v>
      </c>
      <c r="AH107" s="2">
        <f t="shared" si="58"/>
        <v>0</v>
      </c>
      <c r="AI107" s="2">
        <f t="shared" si="58"/>
        <v>0</v>
      </c>
      <c r="AJ107" s="2">
        <f t="shared" si="58"/>
        <v>0</v>
      </c>
      <c r="AK107" s="2">
        <f t="shared" si="58"/>
        <v>0</v>
      </c>
      <c r="AL107" s="2">
        <f t="shared" si="58"/>
        <v>0</v>
      </c>
      <c r="AM107" s="2">
        <f t="shared" si="58"/>
        <v>0</v>
      </c>
      <c r="AN107" s="2">
        <f t="shared" si="58"/>
        <v>0</v>
      </c>
      <c r="AO107" s="2">
        <f t="shared" si="58"/>
        <v>384337.91</v>
      </c>
      <c r="AP107" s="2">
        <f t="shared" si="58"/>
        <v>0</v>
      </c>
      <c r="AQ107" s="2">
        <f t="shared" si="58"/>
        <v>0</v>
      </c>
      <c r="AR107" s="2">
        <f t="shared" si="58"/>
        <v>1953975.43</v>
      </c>
      <c r="AS107" s="2">
        <f t="shared" si="58"/>
        <v>1953975.43</v>
      </c>
      <c r="AT107" s="2">
        <f t="shared" si="58"/>
        <v>0</v>
      </c>
      <c r="AU107" s="2">
        <f t="shared" ref="AU107:BZ107" si="59">AU152</f>
        <v>0</v>
      </c>
      <c r="AV107" s="2">
        <f t="shared" si="59"/>
        <v>95099.12</v>
      </c>
      <c r="AW107" s="2">
        <f t="shared" si="59"/>
        <v>479437.03</v>
      </c>
      <c r="AX107" s="2">
        <f t="shared" si="59"/>
        <v>384337.91</v>
      </c>
      <c r="AY107" s="2">
        <f t="shared" si="59"/>
        <v>95099.12</v>
      </c>
      <c r="AZ107" s="2">
        <f t="shared" si="59"/>
        <v>0</v>
      </c>
      <c r="BA107" s="2">
        <f t="shared" si="59"/>
        <v>0</v>
      </c>
      <c r="BB107" s="2">
        <f t="shared" si="59"/>
        <v>0</v>
      </c>
      <c r="BC107" s="2">
        <f t="shared" si="59"/>
        <v>0</v>
      </c>
      <c r="BD107" s="2">
        <f t="shared" si="59"/>
        <v>0</v>
      </c>
      <c r="BE107" s="2">
        <f t="shared" si="59"/>
        <v>0</v>
      </c>
      <c r="BF107" s="2">
        <f t="shared" si="59"/>
        <v>0</v>
      </c>
      <c r="BG107" s="2">
        <f t="shared" si="59"/>
        <v>0</v>
      </c>
      <c r="BH107" s="2">
        <f t="shared" si="59"/>
        <v>0</v>
      </c>
      <c r="BI107" s="2">
        <f t="shared" si="59"/>
        <v>0</v>
      </c>
      <c r="BJ107" s="2">
        <f t="shared" si="59"/>
        <v>0</v>
      </c>
      <c r="BK107" s="2">
        <f t="shared" si="59"/>
        <v>0</v>
      </c>
      <c r="BL107" s="2">
        <f t="shared" si="59"/>
        <v>0</v>
      </c>
      <c r="BM107" s="2">
        <f t="shared" si="59"/>
        <v>0</v>
      </c>
      <c r="BN107" s="2">
        <f t="shared" si="59"/>
        <v>0</v>
      </c>
      <c r="BO107" s="2">
        <f t="shared" si="59"/>
        <v>0</v>
      </c>
      <c r="BP107" s="2">
        <f t="shared" si="59"/>
        <v>0</v>
      </c>
      <c r="BQ107" s="2">
        <f t="shared" si="59"/>
        <v>0</v>
      </c>
      <c r="BR107" s="2">
        <f t="shared" si="59"/>
        <v>0</v>
      </c>
      <c r="BS107" s="2">
        <f t="shared" si="59"/>
        <v>0</v>
      </c>
      <c r="BT107" s="2">
        <f t="shared" si="59"/>
        <v>0</v>
      </c>
      <c r="BU107" s="2">
        <f t="shared" si="59"/>
        <v>0</v>
      </c>
      <c r="BV107" s="2">
        <f t="shared" si="59"/>
        <v>0</v>
      </c>
      <c r="BW107" s="2">
        <f t="shared" si="59"/>
        <v>0</v>
      </c>
      <c r="BX107" s="2">
        <f t="shared" si="59"/>
        <v>0</v>
      </c>
      <c r="BY107" s="2">
        <f t="shared" si="59"/>
        <v>0</v>
      </c>
      <c r="BZ107" s="2">
        <f t="shared" si="59"/>
        <v>0</v>
      </c>
      <c r="CA107" s="2">
        <f t="shared" ref="CA107:DF107" si="60">CA152</f>
        <v>0</v>
      </c>
      <c r="CB107" s="2">
        <f t="shared" si="60"/>
        <v>0</v>
      </c>
      <c r="CC107" s="2">
        <f t="shared" si="60"/>
        <v>0</v>
      </c>
      <c r="CD107" s="2">
        <f t="shared" si="60"/>
        <v>0</v>
      </c>
      <c r="CE107" s="2">
        <f t="shared" si="60"/>
        <v>0</v>
      </c>
      <c r="CF107" s="2">
        <f t="shared" si="60"/>
        <v>0</v>
      </c>
      <c r="CG107" s="2">
        <f t="shared" si="60"/>
        <v>0</v>
      </c>
      <c r="CH107" s="2">
        <f t="shared" si="60"/>
        <v>0</v>
      </c>
      <c r="CI107" s="2">
        <f t="shared" si="60"/>
        <v>0</v>
      </c>
      <c r="CJ107" s="2">
        <f t="shared" si="60"/>
        <v>0</v>
      </c>
      <c r="CK107" s="2">
        <f t="shared" si="60"/>
        <v>0</v>
      </c>
      <c r="CL107" s="2">
        <f t="shared" si="60"/>
        <v>0</v>
      </c>
      <c r="CM107" s="2">
        <f t="shared" si="60"/>
        <v>0</v>
      </c>
      <c r="CN107" s="2">
        <f t="shared" si="60"/>
        <v>0</v>
      </c>
      <c r="CO107" s="2">
        <f t="shared" si="60"/>
        <v>0</v>
      </c>
      <c r="CP107" s="2">
        <f t="shared" si="60"/>
        <v>0</v>
      </c>
      <c r="CQ107" s="2">
        <f t="shared" si="60"/>
        <v>0</v>
      </c>
      <c r="CR107" s="2">
        <f t="shared" si="60"/>
        <v>0</v>
      </c>
      <c r="CS107" s="2">
        <f t="shared" si="60"/>
        <v>0</v>
      </c>
      <c r="CT107" s="2">
        <f t="shared" si="60"/>
        <v>0</v>
      </c>
      <c r="CU107" s="2">
        <f t="shared" si="60"/>
        <v>0</v>
      </c>
      <c r="CV107" s="2">
        <f t="shared" si="60"/>
        <v>0</v>
      </c>
      <c r="CW107" s="2">
        <f t="shared" si="60"/>
        <v>0</v>
      </c>
      <c r="CX107" s="2">
        <f t="shared" si="60"/>
        <v>0</v>
      </c>
      <c r="CY107" s="2">
        <f t="shared" si="60"/>
        <v>0</v>
      </c>
      <c r="CZ107" s="2">
        <f t="shared" si="60"/>
        <v>0</v>
      </c>
      <c r="DA107" s="2">
        <f t="shared" si="60"/>
        <v>0</v>
      </c>
      <c r="DB107" s="2">
        <f t="shared" si="60"/>
        <v>0</v>
      </c>
      <c r="DC107" s="2">
        <f t="shared" si="60"/>
        <v>0</v>
      </c>
      <c r="DD107" s="2">
        <f t="shared" si="60"/>
        <v>0</v>
      </c>
      <c r="DE107" s="2">
        <f t="shared" si="60"/>
        <v>0</v>
      </c>
      <c r="DF107" s="2">
        <f t="shared" si="60"/>
        <v>0</v>
      </c>
      <c r="DG107" s="3">
        <f t="shared" ref="DG107:EL107" si="61">DG152</f>
        <v>0</v>
      </c>
      <c r="DH107" s="3">
        <f t="shared" si="61"/>
        <v>0</v>
      </c>
      <c r="DI107" s="3">
        <f t="shared" si="61"/>
        <v>0</v>
      </c>
      <c r="DJ107" s="3">
        <f t="shared" si="61"/>
        <v>0</v>
      </c>
      <c r="DK107" s="3">
        <f t="shared" si="61"/>
        <v>0</v>
      </c>
      <c r="DL107" s="3">
        <f t="shared" si="61"/>
        <v>0</v>
      </c>
      <c r="DM107" s="3">
        <f t="shared" si="61"/>
        <v>0</v>
      </c>
      <c r="DN107" s="3">
        <f t="shared" si="61"/>
        <v>0</v>
      </c>
      <c r="DO107" s="3">
        <f t="shared" si="61"/>
        <v>0</v>
      </c>
      <c r="DP107" s="3">
        <f t="shared" si="61"/>
        <v>0</v>
      </c>
      <c r="DQ107" s="3">
        <f t="shared" si="61"/>
        <v>0</v>
      </c>
      <c r="DR107" s="3">
        <f t="shared" si="61"/>
        <v>0</v>
      </c>
      <c r="DS107" s="3">
        <f t="shared" si="61"/>
        <v>0</v>
      </c>
      <c r="DT107" s="3">
        <f t="shared" si="61"/>
        <v>0</v>
      </c>
      <c r="DU107" s="3">
        <f t="shared" si="61"/>
        <v>0</v>
      </c>
      <c r="DV107" s="3">
        <f t="shared" si="61"/>
        <v>0</v>
      </c>
      <c r="DW107" s="3">
        <f t="shared" si="61"/>
        <v>0</v>
      </c>
      <c r="DX107" s="3">
        <f t="shared" si="61"/>
        <v>0</v>
      </c>
      <c r="DY107" s="3">
        <f t="shared" si="61"/>
        <v>0</v>
      </c>
      <c r="DZ107" s="3">
        <f t="shared" si="61"/>
        <v>0</v>
      </c>
      <c r="EA107" s="3">
        <f t="shared" si="61"/>
        <v>0</v>
      </c>
      <c r="EB107" s="3">
        <f t="shared" si="61"/>
        <v>0</v>
      </c>
      <c r="EC107" s="3">
        <f t="shared" si="61"/>
        <v>0</v>
      </c>
      <c r="ED107" s="3">
        <f t="shared" si="61"/>
        <v>0</v>
      </c>
      <c r="EE107" s="3">
        <f t="shared" si="61"/>
        <v>0</v>
      </c>
      <c r="EF107" s="3">
        <f t="shared" si="61"/>
        <v>0</v>
      </c>
      <c r="EG107" s="3">
        <f t="shared" si="61"/>
        <v>0</v>
      </c>
      <c r="EH107" s="3">
        <f t="shared" si="61"/>
        <v>0</v>
      </c>
      <c r="EI107" s="3">
        <f t="shared" si="61"/>
        <v>0</v>
      </c>
      <c r="EJ107" s="3">
        <f t="shared" si="61"/>
        <v>0</v>
      </c>
      <c r="EK107" s="3">
        <f t="shared" si="61"/>
        <v>0</v>
      </c>
      <c r="EL107" s="3">
        <f t="shared" si="61"/>
        <v>0</v>
      </c>
      <c r="EM107" s="3">
        <f t="shared" ref="EM107:FR107" si="62">EM152</f>
        <v>0</v>
      </c>
      <c r="EN107" s="3">
        <f t="shared" si="62"/>
        <v>0</v>
      </c>
      <c r="EO107" s="3">
        <f t="shared" si="62"/>
        <v>0</v>
      </c>
      <c r="EP107" s="3">
        <f t="shared" si="62"/>
        <v>0</v>
      </c>
      <c r="EQ107" s="3">
        <f t="shared" si="62"/>
        <v>0</v>
      </c>
      <c r="ER107" s="3">
        <f t="shared" si="62"/>
        <v>0</v>
      </c>
      <c r="ES107" s="3">
        <f t="shared" si="62"/>
        <v>0</v>
      </c>
      <c r="ET107" s="3">
        <f t="shared" si="62"/>
        <v>0</v>
      </c>
      <c r="EU107" s="3">
        <f t="shared" si="62"/>
        <v>0</v>
      </c>
      <c r="EV107" s="3">
        <f t="shared" si="62"/>
        <v>0</v>
      </c>
      <c r="EW107" s="3">
        <f t="shared" si="62"/>
        <v>0</v>
      </c>
      <c r="EX107" s="3">
        <f t="shared" si="62"/>
        <v>0</v>
      </c>
      <c r="EY107" s="3">
        <f t="shared" si="62"/>
        <v>0</v>
      </c>
      <c r="EZ107" s="3">
        <f t="shared" si="62"/>
        <v>0</v>
      </c>
      <c r="FA107" s="3">
        <f t="shared" si="62"/>
        <v>0</v>
      </c>
      <c r="FB107" s="3">
        <f t="shared" si="62"/>
        <v>0</v>
      </c>
      <c r="FC107" s="3">
        <f t="shared" si="62"/>
        <v>0</v>
      </c>
      <c r="FD107" s="3">
        <f t="shared" si="62"/>
        <v>0</v>
      </c>
      <c r="FE107" s="3">
        <f t="shared" si="62"/>
        <v>0</v>
      </c>
      <c r="FF107" s="3">
        <f t="shared" si="62"/>
        <v>0</v>
      </c>
      <c r="FG107" s="3">
        <f t="shared" si="62"/>
        <v>0</v>
      </c>
      <c r="FH107" s="3">
        <f t="shared" si="62"/>
        <v>0</v>
      </c>
      <c r="FI107" s="3">
        <f t="shared" si="62"/>
        <v>0</v>
      </c>
      <c r="FJ107" s="3">
        <f t="shared" si="62"/>
        <v>0</v>
      </c>
      <c r="FK107" s="3">
        <f t="shared" si="62"/>
        <v>0</v>
      </c>
      <c r="FL107" s="3">
        <f t="shared" si="62"/>
        <v>0</v>
      </c>
      <c r="FM107" s="3">
        <f t="shared" si="62"/>
        <v>0</v>
      </c>
      <c r="FN107" s="3">
        <f t="shared" si="62"/>
        <v>0</v>
      </c>
      <c r="FO107" s="3">
        <f t="shared" si="62"/>
        <v>0</v>
      </c>
      <c r="FP107" s="3">
        <f t="shared" si="62"/>
        <v>0</v>
      </c>
      <c r="FQ107" s="3">
        <f t="shared" si="62"/>
        <v>0</v>
      </c>
      <c r="FR107" s="3">
        <f t="shared" si="62"/>
        <v>0</v>
      </c>
      <c r="FS107" s="3">
        <f t="shared" ref="FS107:GX107" si="63">FS152</f>
        <v>0</v>
      </c>
      <c r="FT107" s="3">
        <f t="shared" si="63"/>
        <v>0</v>
      </c>
      <c r="FU107" s="3">
        <f t="shared" si="63"/>
        <v>0</v>
      </c>
      <c r="FV107" s="3">
        <f t="shared" si="63"/>
        <v>0</v>
      </c>
      <c r="FW107" s="3">
        <f t="shared" si="63"/>
        <v>0</v>
      </c>
      <c r="FX107" s="3">
        <f t="shared" si="63"/>
        <v>0</v>
      </c>
      <c r="FY107" s="3">
        <f t="shared" si="63"/>
        <v>0</v>
      </c>
      <c r="FZ107" s="3">
        <f t="shared" si="63"/>
        <v>0</v>
      </c>
      <c r="GA107" s="3">
        <f t="shared" si="63"/>
        <v>0</v>
      </c>
      <c r="GB107" s="3">
        <f t="shared" si="63"/>
        <v>0</v>
      </c>
      <c r="GC107" s="3">
        <f t="shared" si="63"/>
        <v>0</v>
      </c>
      <c r="GD107" s="3">
        <f t="shared" si="63"/>
        <v>0</v>
      </c>
      <c r="GE107" s="3">
        <f t="shared" si="63"/>
        <v>0</v>
      </c>
      <c r="GF107" s="3">
        <f t="shared" si="63"/>
        <v>0</v>
      </c>
      <c r="GG107" s="3">
        <f t="shared" si="63"/>
        <v>0</v>
      </c>
      <c r="GH107" s="3">
        <f t="shared" si="63"/>
        <v>0</v>
      </c>
      <c r="GI107" s="3">
        <f t="shared" si="63"/>
        <v>0</v>
      </c>
      <c r="GJ107" s="3">
        <f t="shared" si="63"/>
        <v>0</v>
      </c>
      <c r="GK107" s="3">
        <f t="shared" si="63"/>
        <v>0</v>
      </c>
      <c r="GL107" s="3">
        <f t="shared" si="63"/>
        <v>0</v>
      </c>
      <c r="GM107" s="3">
        <f t="shared" si="63"/>
        <v>0</v>
      </c>
      <c r="GN107" s="3">
        <f t="shared" si="63"/>
        <v>0</v>
      </c>
      <c r="GO107" s="3">
        <f t="shared" si="63"/>
        <v>0</v>
      </c>
      <c r="GP107" s="3">
        <f t="shared" si="63"/>
        <v>0</v>
      </c>
      <c r="GQ107" s="3">
        <f t="shared" si="63"/>
        <v>0</v>
      </c>
      <c r="GR107" s="3">
        <f t="shared" si="63"/>
        <v>0</v>
      </c>
      <c r="GS107" s="3">
        <f t="shared" si="63"/>
        <v>0</v>
      </c>
      <c r="GT107" s="3">
        <f t="shared" si="63"/>
        <v>0</v>
      </c>
      <c r="GU107" s="3">
        <f t="shared" si="63"/>
        <v>0</v>
      </c>
      <c r="GV107" s="3">
        <f t="shared" si="63"/>
        <v>0</v>
      </c>
      <c r="GW107" s="3">
        <f t="shared" si="63"/>
        <v>0</v>
      </c>
      <c r="GX107" s="3">
        <f t="shared" si="63"/>
        <v>0</v>
      </c>
    </row>
    <row r="109" spans="1:206" x14ac:dyDescent="0.2">
      <c r="A109" s="1">
        <v>4</v>
      </c>
      <c r="B109" s="1">
        <v>1</v>
      </c>
      <c r="C109" s="1"/>
      <c r="D109" s="1">
        <f>ROW(A122)</f>
        <v>122</v>
      </c>
      <c r="E109" s="1"/>
      <c r="F109" s="1" t="s">
        <v>20</v>
      </c>
      <c r="G109" s="1" t="s">
        <v>130</v>
      </c>
      <c r="H109" s="1" t="s">
        <v>3</v>
      </c>
      <c r="I109" s="1">
        <v>0</v>
      </c>
      <c r="J109" s="1"/>
      <c r="K109" s="1">
        <v>-1</v>
      </c>
      <c r="L109" s="1"/>
      <c r="M109" s="1" t="s">
        <v>3</v>
      </c>
      <c r="N109" s="1"/>
      <c r="O109" s="1"/>
      <c r="P109" s="1"/>
      <c r="Q109" s="1"/>
      <c r="R109" s="1"/>
      <c r="S109" s="1">
        <v>0</v>
      </c>
      <c r="T109" s="1"/>
      <c r="U109" s="1" t="s">
        <v>3</v>
      </c>
      <c r="V109" s="1">
        <v>0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">
      <c r="A111" s="2">
        <v>52</v>
      </c>
      <c r="B111" s="2">
        <f t="shared" ref="B111:G111" si="64">B122</f>
        <v>1</v>
      </c>
      <c r="C111" s="2">
        <f t="shared" si="64"/>
        <v>4</v>
      </c>
      <c r="D111" s="2">
        <f t="shared" si="64"/>
        <v>109</v>
      </c>
      <c r="E111" s="2">
        <f t="shared" si="64"/>
        <v>0</v>
      </c>
      <c r="F111" s="2" t="str">
        <f t="shared" si="64"/>
        <v>Новый раздел</v>
      </c>
      <c r="G111" s="2" t="str">
        <f t="shared" si="64"/>
        <v>Восстановление антикоррозийного покрытия металлических опор КВЛ 110 кВ Очаково - Т.Стан инв.№ 032-993695</v>
      </c>
      <c r="H111" s="2"/>
      <c r="I111" s="2"/>
      <c r="J111" s="2"/>
      <c r="K111" s="2"/>
      <c r="L111" s="2"/>
      <c r="M111" s="2"/>
      <c r="N111" s="2"/>
      <c r="O111" s="2">
        <f t="shared" ref="O111:AT111" si="65">O122</f>
        <v>1003889.68</v>
      </c>
      <c r="P111" s="2">
        <f t="shared" si="65"/>
        <v>479437.03</v>
      </c>
      <c r="Q111" s="2">
        <f t="shared" si="65"/>
        <v>144418.35</v>
      </c>
      <c r="R111" s="2">
        <f t="shared" si="65"/>
        <v>0</v>
      </c>
      <c r="S111" s="2">
        <f t="shared" si="65"/>
        <v>380034.3</v>
      </c>
      <c r="T111" s="2">
        <f t="shared" si="65"/>
        <v>0</v>
      </c>
      <c r="U111" s="2">
        <f t="shared" si="65"/>
        <v>1472.5595499999999</v>
      </c>
      <c r="V111" s="2">
        <f t="shared" si="65"/>
        <v>0</v>
      </c>
      <c r="W111" s="2">
        <f t="shared" si="65"/>
        <v>0</v>
      </c>
      <c r="X111" s="2">
        <f t="shared" si="65"/>
        <v>722065.18</v>
      </c>
      <c r="Y111" s="2">
        <f t="shared" si="65"/>
        <v>228020.57</v>
      </c>
      <c r="Z111" s="2">
        <f t="shared" si="65"/>
        <v>0</v>
      </c>
      <c r="AA111" s="2">
        <f t="shared" si="65"/>
        <v>0</v>
      </c>
      <c r="AB111" s="2">
        <f t="shared" si="65"/>
        <v>1003889.68</v>
      </c>
      <c r="AC111" s="2">
        <f t="shared" si="65"/>
        <v>479437.03</v>
      </c>
      <c r="AD111" s="2">
        <f t="shared" si="65"/>
        <v>144418.35</v>
      </c>
      <c r="AE111" s="2">
        <f t="shared" si="65"/>
        <v>0</v>
      </c>
      <c r="AF111" s="2">
        <f t="shared" si="65"/>
        <v>380034.3</v>
      </c>
      <c r="AG111" s="2">
        <f t="shared" si="65"/>
        <v>0</v>
      </c>
      <c r="AH111" s="2">
        <f t="shared" si="65"/>
        <v>1472.5595499999999</v>
      </c>
      <c r="AI111" s="2">
        <f t="shared" si="65"/>
        <v>0</v>
      </c>
      <c r="AJ111" s="2">
        <f t="shared" si="65"/>
        <v>0</v>
      </c>
      <c r="AK111" s="2">
        <f t="shared" si="65"/>
        <v>722065.18</v>
      </c>
      <c r="AL111" s="2">
        <f t="shared" si="65"/>
        <v>228020.57</v>
      </c>
      <c r="AM111" s="2">
        <f t="shared" si="65"/>
        <v>0</v>
      </c>
      <c r="AN111" s="2">
        <f t="shared" si="65"/>
        <v>0</v>
      </c>
      <c r="AO111" s="2">
        <f t="shared" si="65"/>
        <v>384337.91</v>
      </c>
      <c r="AP111" s="2">
        <f t="shared" si="65"/>
        <v>0</v>
      </c>
      <c r="AQ111" s="2">
        <f t="shared" si="65"/>
        <v>0</v>
      </c>
      <c r="AR111" s="2">
        <f t="shared" si="65"/>
        <v>1953975.43</v>
      </c>
      <c r="AS111" s="2">
        <f t="shared" si="65"/>
        <v>1953975.43</v>
      </c>
      <c r="AT111" s="2">
        <f t="shared" si="65"/>
        <v>0</v>
      </c>
      <c r="AU111" s="2">
        <f t="shared" ref="AU111:BZ111" si="66">AU122</f>
        <v>0</v>
      </c>
      <c r="AV111" s="2">
        <f t="shared" si="66"/>
        <v>95099.12</v>
      </c>
      <c r="AW111" s="2">
        <f t="shared" si="66"/>
        <v>479437.03</v>
      </c>
      <c r="AX111" s="2">
        <f t="shared" si="66"/>
        <v>384337.91</v>
      </c>
      <c r="AY111" s="2">
        <f t="shared" si="66"/>
        <v>95099.12</v>
      </c>
      <c r="AZ111" s="2">
        <f t="shared" si="66"/>
        <v>0</v>
      </c>
      <c r="BA111" s="2">
        <f t="shared" si="66"/>
        <v>0</v>
      </c>
      <c r="BB111" s="2">
        <f t="shared" si="66"/>
        <v>0</v>
      </c>
      <c r="BC111" s="2">
        <f t="shared" si="66"/>
        <v>0</v>
      </c>
      <c r="BD111" s="2">
        <f t="shared" si="66"/>
        <v>0</v>
      </c>
      <c r="BE111" s="2">
        <f t="shared" si="66"/>
        <v>0</v>
      </c>
      <c r="BF111" s="2">
        <f t="shared" si="66"/>
        <v>0</v>
      </c>
      <c r="BG111" s="2">
        <f t="shared" si="66"/>
        <v>0</v>
      </c>
      <c r="BH111" s="2">
        <f t="shared" si="66"/>
        <v>0</v>
      </c>
      <c r="BI111" s="2">
        <f t="shared" si="66"/>
        <v>0</v>
      </c>
      <c r="BJ111" s="2">
        <f t="shared" si="66"/>
        <v>0</v>
      </c>
      <c r="BK111" s="2">
        <f t="shared" si="66"/>
        <v>0</v>
      </c>
      <c r="BL111" s="2">
        <f t="shared" si="66"/>
        <v>0</v>
      </c>
      <c r="BM111" s="2">
        <f t="shared" si="66"/>
        <v>0</v>
      </c>
      <c r="BN111" s="2">
        <f t="shared" si="66"/>
        <v>0</v>
      </c>
      <c r="BO111" s="2">
        <f t="shared" si="66"/>
        <v>0</v>
      </c>
      <c r="BP111" s="2">
        <f t="shared" si="66"/>
        <v>0</v>
      </c>
      <c r="BQ111" s="2">
        <f t="shared" si="66"/>
        <v>0</v>
      </c>
      <c r="BR111" s="2">
        <f t="shared" si="66"/>
        <v>0</v>
      </c>
      <c r="BS111" s="2">
        <f t="shared" si="66"/>
        <v>0</v>
      </c>
      <c r="BT111" s="2">
        <f t="shared" si="66"/>
        <v>0</v>
      </c>
      <c r="BU111" s="2">
        <f t="shared" si="66"/>
        <v>0</v>
      </c>
      <c r="BV111" s="2">
        <f t="shared" si="66"/>
        <v>0</v>
      </c>
      <c r="BW111" s="2">
        <f t="shared" si="66"/>
        <v>0</v>
      </c>
      <c r="BX111" s="2">
        <f t="shared" si="66"/>
        <v>384337.91</v>
      </c>
      <c r="BY111" s="2">
        <f t="shared" si="66"/>
        <v>0</v>
      </c>
      <c r="BZ111" s="2">
        <f t="shared" si="66"/>
        <v>0</v>
      </c>
      <c r="CA111" s="2">
        <f t="shared" ref="CA111:DF111" si="67">CA122</f>
        <v>1953975.43</v>
      </c>
      <c r="CB111" s="2">
        <f t="shared" si="67"/>
        <v>1953975.43</v>
      </c>
      <c r="CC111" s="2">
        <f t="shared" si="67"/>
        <v>0</v>
      </c>
      <c r="CD111" s="2">
        <f t="shared" si="67"/>
        <v>0</v>
      </c>
      <c r="CE111" s="2">
        <f t="shared" si="67"/>
        <v>95099.120000000054</v>
      </c>
      <c r="CF111" s="2">
        <f t="shared" si="67"/>
        <v>479437.03</v>
      </c>
      <c r="CG111" s="2">
        <f t="shared" si="67"/>
        <v>384337.91</v>
      </c>
      <c r="CH111" s="2">
        <f t="shared" si="67"/>
        <v>95099.120000000054</v>
      </c>
      <c r="CI111" s="2">
        <f t="shared" si="67"/>
        <v>0</v>
      </c>
      <c r="CJ111" s="2">
        <f t="shared" si="67"/>
        <v>0</v>
      </c>
      <c r="CK111" s="2">
        <f t="shared" si="67"/>
        <v>0</v>
      </c>
      <c r="CL111" s="2">
        <f t="shared" si="67"/>
        <v>0</v>
      </c>
      <c r="CM111" s="2">
        <f t="shared" si="67"/>
        <v>0</v>
      </c>
      <c r="CN111" s="2">
        <f t="shared" si="67"/>
        <v>0</v>
      </c>
      <c r="CO111" s="2">
        <f t="shared" si="67"/>
        <v>0</v>
      </c>
      <c r="CP111" s="2">
        <f t="shared" si="67"/>
        <v>0</v>
      </c>
      <c r="CQ111" s="2">
        <f t="shared" si="67"/>
        <v>0</v>
      </c>
      <c r="CR111" s="2">
        <f t="shared" si="67"/>
        <v>0</v>
      </c>
      <c r="CS111" s="2">
        <f t="shared" si="67"/>
        <v>0</v>
      </c>
      <c r="CT111" s="2">
        <f t="shared" si="67"/>
        <v>0</v>
      </c>
      <c r="CU111" s="2">
        <f t="shared" si="67"/>
        <v>0</v>
      </c>
      <c r="CV111" s="2">
        <f t="shared" si="67"/>
        <v>0</v>
      </c>
      <c r="CW111" s="2">
        <f t="shared" si="67"/>
        <v>0</v>
      </c>
      <c r="CX111" s="2">
        <f t="shared" si="67"/>
        <v>0</v>
      </c>
      <c r="CY111" s="2">
        <f t="shared" si="67"/>
        <v>0</v>
      </c>
      <c r="CZ111" s="2">
        <f t="shared" si="67"/>
        <v>0</v>
      </c>
      <c r="DA111" s="2">
        <f t="shared" si="67"/>
        <v>0</v>
      </c>
      <c r="DB111" s="2">
        <f t="shared" si="67"/>
        <v>0</v>
      </c>
      <c r="DC111" s="2">
        <f t="shared" si="67"/>
        <v>0</v>
      </c>
      <c r="DD111" s="2">
        <f t="shared" si="67"/>
        <v>0</v>
      </c>
      <c r="DE111" s="2">
        <f t="shared" si="67"/>
        <v>0</v>
      </c>
      <c r="DF111" s="2">
        <f t="shared" si="67"/>
        <v>0</v>
      </c>
      <c r="DG111" s="3">
        <f t="shared" ref="DG111:EL111" si="68">DG122</f>
        <v>0</v>
      </c>
      <c r="DH111" s="3">
        <f t="shared" si="68"/>
        <v>0</v>
      </c>
      <c r="DI111" s="3">
        <f t="shared" si="68"/>
        <v>0</v>
      </c>
      <c r="DJ111" s="3">
        <f t="shared" si="68"/>
        <v>0</v>
      </c>
      <c r="DK111" s="3">
        <f t="shared" si="68"/>
        <v>0</v>
      </c>
      <c r="DL111" s="3">
        <f t="shared" si="68"/>
        <v>0</v>
      </c>
      <c r="DM111" s="3">
        <f t="shared" si="68"/>
        <v>0</v>
      </c>
      <c r="DN111" s="3">
        <f t="shared" si="68"/>
        <v>0</v>
      </c>
      <c r="DO111" s="3">
        <f t="shared" si="68"/>
        <v>0</v>
      </c>
      <c r="DP111" s="3">
        <f t="shared" si="68"/>
        <v>0</v>
      </c>
      <c r="DQ111" s="3">
        <f t="shared" si="68"/>
        <v>0</v>
      </c>
      <c r="DR111" s="3">
        <f t="shared" si="68"/>
        <v>0</v>
      </c>
      <c r="DS111" s="3">
        <f t="shared" si="68"/>
        <v>0</v>
      </c>
      <c r="DT111" s="3">
        <f t="shared" si="68"/>
        <v>0</v>
      </c>
      <c r="DU111" s="3">
        <f t="shared" si="68"/>
        <v>0</v>
      </c>
      <c r="DV111" s="3">
        <f t="shared" si="68"/>
        <v>0</v>
      </c>
      <c r="DW111" s="3">
        <f t="shared" si="68"/>
        <v>0</v>
      </c>
      <c r="DX111" s="3">
        <f t="shared" si="68"/>
        <v>0</v>
      </c>
      <c r="DY111" s="3">
        <f t="shared" si="68"/>
        <v>0</v>
      </c>
      <c r="DZ111" s="3">
        <f t="shared" si="68"/>
        <v>0</v>
      </c>
      <c r="EA111" s="3">
        <f t="shared" si="68"/>
        <v>0</v>
      </c>
      <c r="EB111" s="3">
        <f t="shared" si="68"/>
        <v>0</v>
      </c>
      <c r="EC111" s="3">
        <f t="shared" si="68"/>
        <v>0</v>
      </c>
      <c r="ED111" s="3">
        <f t="shared" si="68"/>
        <v>0</v>
      </c>
      <c r="EE111" s="3">
        <f t="shared" si="68"/>
        <v>0</v>
      </c>
      <c r="EF111" s="3">
        <f t="shared" si="68"/>
        <v>0</v>
      </c>
      <c r="EG111" s="3">
        <f t="shared" si="68"/>
        <v>0</v>
      </c>
      <c r="EH111" s="3">
        <f t="shared" si="68"/>
        <v>0</v>
      </c>
      <c r="EI111" s="3">
        <f t="shared" si="68"/>
        <v>0</v>
      </c>
      <c r="EJ111" s="3">
        <f t="shared" si="68"/>
        <v>0</v>
      </c>
      <c r="EK111" s="3">
        <f t="shared" si="68"/>
        <v>0</v>
      </c>
      <c r="EL111" s="3">
        <f t="shared" si="68"/>
        <v>0</v>
      </c>
      <c r="EM111" s="3">
        <f t="shared" ref="EM111:FR111" si="69">EM122</f>
        <v>0</v>
      </c>
      <c r="EN111" s="3">
        <f t="shared" si="69"/>
        <v>0</v>
      </c>
      <c r="EO111" s="3">
        <f t="shared" si="69"/>
        <v>0</v>
      </c>
      <c r="EP111" s="3">
        <f t="shared" si="69"/>
        <v>0</v>
      </c>
      <c r="EQ111" s="3">
        <f t="shared" si="69"/>
        <v>0</v>
      </c>
      <c r="ER111" s="3">
        <f t="shared" si="69"/>
        <v>0</v>
      </c>
      <c r="ES111" s="3">
        <f t="shared" si="69"/>
        <v>0</v>
      </c>
      <c r="ET111" s="3">
        <f t="shared" si="69"/>
        <v>0</v>
      </c>
      <c r="EU111" s="3">
        <f t="shared" si="69"/>
        <v>0</v>
      </c>
      <c r="EV111" s="3">
        <f t="shared" si="69"/>
        <v>0</v>
      </c>
      <c r="EW111" s="3">
        <f t="shared" si="69"/>
        <v>0</v>
      </c>
      <c r="EX111" s="3">
        <f t="shared" si="69"/>
        <v>0</v>
      </c>
      <c r="EY111" s="3">
        <f t="shared" si="69"/>
        <v>0</v>
      </c>
      <c r="EZ111" s="3">
        <f t="shared" si="69"/>
        <v>0</v>
      </c>
      <c r="FA111" s="3">
        <f t="shared" si="69"/>
        <v>0</v>
      </c>
      <c r="FB111" s="3">
        <f t="shared" si="69"/>
        <v>0</v>
      </c>
      <c r="FC111" s="3">
        <f t="shared" si="69"/>
        <v>0</v>
      </c>
      <c r="FD111" s="3">
        <f t="shared" si="69"/>
        <v>0</v>
      </c>
      <c r="FE111" s="3">
        <f t="shared" si="69"/>
        <v>0</v>
      </c>
      <c r="FF111" s="3">
        <f t="shared" si="69"/>
        <v>0</v>
      </c>
      <c r="FG111" s="3">
        <f t="shared" si="69"/>
        <v>0</v>
      </c>
      <c r="FH111" s="3">
        <f t="shared" si="69"/>
        <v>0</v>
      </c>
      <c r="FI111" s="3">
        <f t="shared" si="69"/>
        <v>0</v>
      </c>
      <c r="FJ111" s="3">
        <f t="shared" si="69"/>
        <v>0</v>
      </c>
      <c r="FK111" s="3">
        <f t="shared" si="69"/>
        <v>0</v>
      </c>
      <c r="FL111" s="3">
        <f t="shared" si="69"/>
        <v>0</v>
      </c>
      <c r="FM111" s="3">
        <f t="shared" si="69"/>
        <v>0</v>
      </c>
      <c r="FN111" s="3">
        <f t="shared" si="69"/>
        <v>0</v>
      </c>
      <c r="FO111" s="3">
        <f t="shared" si="69"/>
        <v>0</v>
      </c>
      <c r="FP111" s="3">
        <f t="shared" si="69"/>
        <v>0</v>
      </c>
      <c r="FQ111" s="3">
        <f t="shared" si="69"/>
        <v>0</v>
      </c>
      <c r="FR111" s="3">
        <f t="shared" si="69"/>
        <v>0</v>
      </c>
      <c r="FS111" s="3">
        <f t="shared" ref="FS111:GX111" si="70">FS122</f>
        <v>0</v>
      </c>
      <c r="FT111" s="3">
        <f t="shared" si="70"/>
        <v>0</v>
      </c>
      <c r="FU111" s="3">
        <f t="shared" si="70"/>
        <v>0</v>
      </c>
      <c r="FV111" s="3">
        <f t="shared" si="70"/>
        <v>0</v>
      </c>
      <c r="FW111" s="3">
        <f t="shared" si="70"/>
        <v>0</v>
      </c>
      <c r="FX111" s="3">
        <f t="shared" si="70"/>
        <v>0</v>
      </c>
      <c r="FY111" s="3">
        <f t="shared" si="70"/>
        <v>0</v>
      </c>
      <c r="FZ111" s="3">
        <f t="shared" si="70"/>
        <v>0</v>
      </c>
      <c r="GA111" s="3">
        <f t="shared" si="70"/>
        <v>0</v>
      </c>
      <c r="GB111" s="3">
        <f t="shared" si="70"/>
        <v>0</v>
      </c>
      <c r="GC111" s="3">
        <f t="shared" si="70"/>
        <v>0</v>
      </c>
      <c r="GD111" s="3">
        <f t="shared" si="70"/>
        <v>0</v>
      </c>
      <c r="GE111" s="3">
        <f t="shared" si="70"/>
        <v>0</v>
      </c>
      <c r="GF111" s="3">
        <f t="shared" si="70"/>
        <v>0</v>
      </c>
      <c r="GG111" s="3">
        <f t="shared" si="70"/>
        <v>0</v>
      </c>
      <c r="GH111" s="3">
        <f t="shared" si="70"/>
        <v>0</v>
      </c>
      <c r="GI111" s="3">
        <f t="shared" si="70"/>
        <v>0</v>
      </c>
      <c r="GJ111" s="3">
        <f t="shared" si="70"/>
        <v>0</v>
      </c>
      <c r="GK111" s="3">
        <f t="shared" si="70"/>
        <v>0</v>
      </c>
      <c r="GL111" s="3">
        <f t="shared" si="70"/>
        <v>0</v>
      </c>
      <c r="GM111" s="3">
        <f t="shared" si="70"/>
        <v>0</v>
      </c>
      <c r="GN111" s="3">
        <f t="shared" si="70"/>
        <v>0</v>
      </c>
      <c r="GO111" s="3">
        <f t="shared" si="70"/>
        <v>0</v>
      </c>
      <c r="GP111" s="3">
        <f t="shared" si="70"/>
        <v>0</v>
      </c>
      <c r="GQ111" s="3">
        <f t="shared" si="70"/>
        <v>0</v>
      </c>
      <c r="GR111" s="3">
        <f t="shared" si="70"/>
        <v>0</v>
      </c>
      <c r="GS111" s="3">
        <f t="shared" si="70"/>
        <v>0</v>
      </c>
      <c r="GT111" s="3">
        <f t="shared" si="70"/>
        <v>0</v>
      </c>
      <c r="GU111" s="3">
        <f t="shared" si="70"/>
        <v>0</v>
      </c>
      <c r="GV111" s="3">
        <f t="shared" si="70"/>
        <v>0</v>
      </c>
      <c r="GW111" s="3">
        <f t="shared" si="70"/>
        <v>0</v>
      </c>
      <c r="GX111" s="3">
        <f t="shared" si="70"/>
        <v>0</v>
      </c>
    </row>
    <row r="113" spans="1:245" x14ac:dyDescent="0.2">
      <c r="A113">
        <v>17</v>
      </c>
      <c r="B113">
        <v>1</v>
      </c>
      <c r="C113">
        <f>ROW(SmtRes!A29)</f>
        <v>29</v>
      </c>
      <c r="D113">
        <f>ROW(EtalonRes!A24)</f>
        <v>24</v>
      </c>
      <c r="E113" t="s">
        <v>17</v>
      </c>
      <c r="F113" t="s">
        <v>22</v>
      </c>
      <c r="G113" t="s">
        <v>23</v>
      </c>
      <c r="H113" t="s">
        <v>24</v>
      </c>
      <c r="I113">
        <v>112.495</v>
      </c>
      <c r="J113">
        <v>0</v>
      </c>
      <c r="K113">
        <v>112.495</v>
      </c>
      <c r="O113">
        <f t="shared" ref="O113:O120" si="71">ROUND(CP113,2)</f>
        <v>92550.69</v>
      </c>
      <c r="P113">
        <f t="shared" ref="P113:P120" si="72">ROUND(CQ113*I113,2)</f>
        <v>0</v>
      </c>
      <c r="Q113">
        <f t="shared" ref="Q113:Q120" si="73">ROUND(CR113*I113,2)</f>
        <v>25486.25</v>
      </c>
      <c r="R113">
        <f t="shared" ref="R113:R120" si="74">ROUND(CS113*I113,2)</f>
        <v>0</v>
      </c>
      <c r="S113">
        <f t="shared" ref="S113:S120" si="75">ROUND(CT113*I113,2)</f>
        <v>67064.44</v>
      </c>
      <c r="T113">
        <f t="shared" ref="T113:T120" si="76">ROUND(CU113*I113,2)</f>
        <v>0</v>
      </c>
      <c r="U113">
        <f t="shared" ref="U113:U120" si="77">CV113*I113</f>
        <v>259.86345</v>
      </c>
      <c r="V113">
        <f t="shared" ref="V113:V120" si="78">CW113*I113</f>
        <v>0</v>
      </c>
      <c r="W113">
        <f t="shared" ref="W113:W120" si="79">ROUND(CX113*I113,2)</f>
        <v>0</v>
      </c>
      <c r="X113">
        <f t="shared" ref="X113:Y120" si="80">ROUND(CY113,2)</f>
        <v>127422.44</v>
      </c>
      <c r="Y113">
        <f t="shared" si="80"/>
        <v>40238.660000000003</v>
      </c>
      <c r="AA113">
        <v>421697928</v>
      </c>
      <c r="AB113">
        <f t="shared" ref="AB113:AB120" si="81">ROUND((AC113+AD113+AF113),6)</f>
        <v>498.07</v>
      </c>
      <c r="AC113">
        <f>ROUND(((ES113*0)),6)</f>
        <v>0</v>
      </c>
      <c r="AD113">
        <f t="shared" ref="AD113:AD120" si="82">ROUND((((ET113)-(EU113))+AE113),6)</f>
        <v>135.93</v>
      </c>
      <c r="AE113">
        <f t="shared" ref="AE113:AF120" si="83">ROUND((EU113),6)</f>
        <v>0</v>
      </c>
      <c r="AF113">
        <f t="shared" si="83"/>
        <v>362.14</v>
      </c>
      <c r="AG113">
        <f t="shared" ref="AG113:AG120" si="84">ROUND((AP113),6)</f>
        <v>0</v>
      </c>
      <c r="AH113">
        <f t="shared" ref="AH113:AI120" si="85">(EW113)</f>
        <v>2.31</v>
      </c>
      <c r="AI113">
        <f t="shared" si="85"/>
        <v>0</v>
      </c>
      <c r="AJ113">
        <f t="shared" ref="AJ113:AJ120" si="86">(AS113)</f>
        <v>0</v>
      </c>
      <c r="AK113">
        <v>545.57000000000005</v>
      </c>
      <c r="AL113">
        <v>47.5</v>
      </c>
      <c r="AM113">
        <v>135.93</v>
      </c>
      <c r="AN113">
        <v>0</v>
      </c>
      <c r="AO113">
        <v>362.14</v>
      </c>
      <c r="AP113">
        <v>0</v>
      </c>
      <c r="AQ113">
        <v>2.31</v>
      </c>
      <c r="AR113">
        <v>0</v>
      </c>
      <c r="AS113">
        <v>0</v>
      </c>
      <c r="AT113">
        <v>190</v>
      </c>
      <c r="AU113">
        <v>60</v>
      </c>
      <c r="AV113">
        <v>1</v>
      </c>
      <c r="AW113">
        <v>1</v>
      </c>
      <c r="AZ113">
        <v>1</v>
      </c>
      <c r="BA113">
        <v>1.6462000000000001</v>
      </c>
      <c r="BB113">
        <v>1.6667000000000001</v>
      </c>
      <c r="BC113">
        <v>1.6667000000000001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25</v>
      </c>
      <c r="BM113">
        <v>350001</v>
      </c>
      <c r="BN113">
        <v>0</v>
      </c>
      <c r="BO113" t="s">
        <v>3</v>
      </c>
      <c r="BP113">
        <v>0</v>
      </c>
      <c r="BQ113">
        <v>1</v>
      </c>
      <c r="BR113">
        <v>0</v>
      </c>
      <c r="BS113">
        <v>1.6462000000000001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190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ref="CP113:CP120" si="87">(P113+Q113+S113)</f>
        <v>92550.69</v>
      </c>
      <c r="CQ113">
        <f t="shared" ref="CQ113:CQ120" si="88">AC113*BC113</f>
        <v>0</v>
      </c>
      <c r="CR113">
        <f t="shared" ref="CR113:CR120" si="89">AD113*BB113</f>
        <v>226.55453100000003</v>
      </c>
      <c r="CS113">
        <f t="shared" ref="CS113:CS120" si="90">AE113*BS113</f>
        <v>0</v>
      </c>
      <c r="CT113">
        <f t="shared" ref="CT113:CT120" si="91">AF113*BA113</f>
        <v>596.15486799999996</v>
      </c>
      <c r="CU113">
        <f t="shared" ref="CU113:CX120" si="92">AG113</f>
        <v>0</v>
      </c>
      <c r="CV113">
        <f t="shared" si="92"/>
        <v>2.31</v>
      </c>
      <c r="CW113">
        <f t="shared" si="92"/>
        <v>0</v>
      </c>
      <c r="CX113">
        <f t="shared" si="92"/>
        <v>0</v>
      </c>
      <c r="CY113">
        <f t="shared" ref="CY113:CY120" si="93">(((S113+R113)*AT113)/100)</f>
        <v>127422.436</v>
      </c>
      <c r="CZ113">
        <f t="shared" ref="CZ113:CZ120" si="94">(((S113+R113)*AU113)/100)</f>
        <v>40238.664000000004</v>
      </c>
      <c r="DC113" t="s">
        <v>3</v>
      </c>
      <c r="DD113" t="s">
        <v>26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24</v>
      </c>
      <c r="DW113" t="s">
        <v>24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341403721</v>
      </c>
      <c r="EF113">
        <v>1</v>
      </c>
      <c r="EG113" t="s">
        <v>27</v>
      </c>
      <c r="EH113">
        <v>0</v>
      </c>
      <c r="EI113" t="s">
        <v>3</v>
      </c>
      <c r="EJ113">
        <v>1</v>
      </c>
      <c r="EK113">
        <v>350001</v>
      </c>
      <c r="EL113" t="s">
        <v>28</v>
      </c>
      <c r="EM113" t="s">
        <v>29</v>
      </c>
      <c r="EO113" t="s">
        <v>3</v>
      </c>
      <c r="EQ113">
        <v>131072</v>
      </c>
      <c r="ER113">
        <v>545.57000000000005</v>
      </c>
      <c r="ES113">
        <v>47.5</v>
      </c>
      <c r="ET113">
        <v>135.93</v>
      </c>
      <c r="EU113">
        <v>0</v>
      </c>
      <c r="EV113">
        <v>362.14</v>
      </c>
      <c r="EW113">
        <v>2.31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190</v>
      </c>
      <c r="FY113">
        <v>60</v>
      </c>
      <c r="GA113" t="s">
        <v>3</v>
      </c>
      <c r="GD113">
        <v>1</v>
      </c>
      <c r="GF113">
        <v>-775140299</v>
      </c>
      <c r="GG113">
        <v>2</v>
      </c>
      <c r="GH113">
        <v>1</v>
      </c>
      <c r="GI113">
        <v>3</v>
      </c>
      <c r="GJ113">
        <v>0</v>
      </c>
      <c r="GK113">
        <v>0</v>
      </c>
      <c r="GL113">
        <f t="shared" ref="GL113:GL120" si="95">ROUND(IF(AND(BH113=3,BI113=3,FS113&lt;&gt;0),P113,0),2)</f>
        <v>0</v>
      </c>
      <c r="GM113">
        <f t="shared" ref="GM113:GM120" si="96">ROUND(O113+X113+Y113,2)+GX113</f>
        <v>260211.79</v>
      </c>
      <c r="GN113">
        <f t="shared" ref="GN113:GN120" si="97">IF(OR(BI113=0,BI113=1),GM113-GX113,0)</f>
        <v>260211.79</v>
      </c>
      <c r="GO113">
        <f t="shared" ref="GO113:GO120" si="98">IF(BI113=2,GM113-GX113,0)</f>
        <v>0</v>
      </c>
      <c r="GP113">
        <f t="shared" ref="GP113:GP120" si="99">IF(BI113=4,GM113-GX113,0)</f>
        <v>0</v>
      </c>
      <c r="GR113">
        <v>0</v>
      </c>
      <c r="GS113">
        <v>3</v>
      </c>
      <c r="GT113">
        <v>0</v>
      </c>
      <c r="GU113" t="s">
        <v>3</v>
      </c>
      <c r="GV113">
        <f t="shared" ref="GV113:GV120" si="100">ROUND((GT113),6)</f>
        <v>0</v>
      </c>
      <c r="GW113">
        <v>1</v>
      </c>
      <c r="GX113">
        <f t="shared" ref="GX113:GX120" si="101">ROUND(HC113*I113,2)</f>
        <v>0</v>
      </c>
      <c r="HA113">
        <v>0</v>
      </c>
      <c r="HB113">
        <v>0</v>
      </c>
      <c r="HC113">
        <f t="shared" ref="HC113:HC120" si="102">GV113*GW113</f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28</v>
      </c>
      <c r="E114" t="s">
        <v>30</v>
      </c>
      <c r="F114" t="s">
        <v>31</v>
      </c>
      <c r="G114" t="s">
        <v>32</v>
      </c>
      <c r="H114" t="s">
        <v>33</v>
      </c>
      <c r="I114">
        <f>I113*J114</f>
        <v>112.495</v>
      </c>
      <c r="J114">
        <v>1</v>
      </c>
      <c r="K114">
        <v>1</v>
      </c>
      <c r="O114">
        <f t="shared" si="71"/>
        <v>9720.6299999999992</v>
      </c>
      <c r="P114">
        <f t="shared" si="72"/>
        <v>9720.6299999999992</v>
      </c>
      <c r="Q114">
        <f t="shared" si="73"/>
        <v>0</v>
      </c>
      <c r="R114">
        <f t="shared" si="74"/>
        <v>0</v>
      </c>
      <c r="S114">
        <f t="shared" si="75"/>
        <v>0</v>
      </c>
      <c r="T114">
        <f t="shared" si="76"/>
        <v>0</v>
      </c>
      <c r="U114">
        <f t="shared" si="77"/>
        <v>0</v>
      </c>
      <c r="V114">
        <f t="shared" si="78"/>
        <v>0</v>
      </c>
      <c r="W114">
        <f t="shared" si="79"/>
        <v>0</v>
      </c>
      <c r="X114">
        <f t="shared" si="80"/>
        <v>0</v>
      </c>
      <c r="Y114">
        <f t="shared" si="80"/>
        <v>0</v>
      </c>
      <c r="AA114">
        <v>421697928</v>
      </c>
      <c r="AB114">
        <f t="shared" si="81"/>
        <v>56.11</v>
      </c>
      <c r="AC114">
        <f>ROUND((ES114),6)</f>
        <v>56.11</v>
      </c>
      <c r="AD114">
        <f t="shared" si="82"/>
        <v>0</v>
      </c>
      <c r="AE114">
        <f t="shared" si="83"/>
        <v>0</v>
      </c>
      <c r="AF114">
        <f t="shared" si="83"/>
        <v>0</v>
      </c>
      <c r="AG114">
        <f t="shared" si="84"/>
        <v>0</v>
      </c>
      <c r="AH114">
        <f t="shared" si="85"/>
        <v>0</v>
      </c>
      <c r="AI114">
        <f t="shared" si="85"/>
        <v>0</v>
      </c>
      <c r="AJ114">
        <f t="shared" si="86"/>
        <v>0</v>
      </c>
      <c r="AK114">
        <v>56.11</v>
      </c>
      <c r="AL114">
        <v>56.11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190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1.54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34</v>
      </c>
      <c r="BM114">
        <v>350001</v>
      </c>
      <c r="BN114">
        <v>0</v>
      </c>
      <c r="BO114" t="s">
        <v>35</v>
      </c>
      <c r="BP114">
        <v>1</v>
      </c>
      <c r="BQ114">
        <v>1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190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87"/>
        <v>9720.6299999999992</v>
      </c>
      <c r="CQ114">
        <f t="shared" si="88"/>
        <v>86.409400000000005</v>
      </c>
      <c r="CR114">
        <f t="shared" si="89"/>
        <v>0</v>
      </c>
      <c r="CS114">
        <f t="shared" si="90"/>
        <v>0</v>
      </c>
      <c r="CT114">
        <f t="shared" si="91"/>
        <v>0</v>
      </c>
      <c r="CU114">
        <f t="shared" si="92"/>
        <v>0</v>
      </c>
      <c r="CV114">
        <f t="shared" si="92"/>
        <v>0</v>
      </c>
      <c r="CW114">
        <f t="shared" si="92"/>
        <v>0</v>
      </c>
      <c r="CX114">
        <f t="shared" si="92"/>
        <v>0</v>
      </c>
      <c r="CY114">
        <f t="shared" si="93"/>
        <v>0</v>
      </c>
      <c r="CZ114">
        <f t="shared" si="94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33</v>
      </c>
      <c r="DW114" t="s">
        <v>33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341403721</v>
      </c>
      <c r="EF114">
        <v>1</v>
      </c>
      <c r="EG114" t="s">
        <v>27</v>
      </c>
      <c r="EH114">
        <v>0</v>
      </c>
      <c r="EI114" t="s">
        <v>3</v>
      </c>
      <c r="EJ114">
        <v>1</v>
      </c>
      <c r="EK114">
        <v>350001</v>
      </c>
      <c r="EL114" t="s">
        <v>28</v>
      </c>
      <c r="EM114" t="s">
        <v>29</v>
      </c>
      <c r="EO114" t="s">
        <v>3</v>
      </c>
      <c r="EQ114">
        <v>0</v>
      </c>
      <c r="ER114">
        <v>56.11</v>
      </c>
      <c r="ES114">
        <v>56.11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190</v>
      </c>
      <c r="FY114">
        <v>60</v>
      </c>
      <c r="GA114" t="s">
        <v>3</v>
      </c>
      <c r="GD114">
        <v>1</v>
      </c>
      <c r="GF114">
        <v>-1763094510</v>
      </c>
      <c r="GG114">
        <v>2</v>
      </c>
      <c r="GH114">
        <v>1</v>
      </c>
      <c r="GI114">
        <v>3</v>
      </c>
      <c r="GJ114">
        <v>0</v>
      </c>
      <c r="GK114">
        <v>0</v>
      </c>
      <c r="GL114">
        <f t="shared" si="95"/>
        <v>0</v>
      </c>
      <c r="GM114">
        <f t="shared" si="96"/>
        <v>9720.6299999999992</v>
      </c>
      <c r="GN114">
        <f t="shared" si="97"/>
        <v>9720.6299999999992</v>
      </c>
      <c r="GO114">
        <f t="shared" si="98"/>
        <v>0</v>
      </c>
      <c r="GP114">
        <f t="shared" si="99"/>
        <v>0</v>
      </c>
      <c r="GR114">
        <v>0</v>
      </c>
      <c r="GS114">
        <v>3</v>
      </c>
      <c r="GT114">
        <v>0</v>
      </c>
      <c r="GU114" t="s">
        <v>3</v>
      </c>
      <c r="GV114">
        <f t="shared" si="100"/>
        <v>0</v>
      </c>
      <c r="GW114">
        <v>1</v>
      </c>
      <c r="GX114">
        <f t="shared" si="101"/>
        <v>0</v>
      </c>
      <c r="HA114">
        <v>0</v>
      </c>
      <c r="HB114">
        <v>0</v>
      </c>
      <c r="HC114">
        <f t="shared" si="102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C115">
        <f>ROW(SmtRes!A34)</f>
        <v>34</v>
      </c>
      <c r="D115">
        <f>ROW(EtalonRes!A28)</f>
        <v>28</v>
      </c>
      <c r="E115" t="s">
        <v>36</v>
      </c>
      <c r="F115" t="s">
        <v>37</v>
      </c>
      <c r="G115" t="s">
        <v>38</v>
      </c>
      <c r="H115" t="s">
        <v>24</v>
      </c>
      <c r="I115">
        <v>112.495</v>
      </c>
      <c r="J115">
        <v>0</v>
      </c>
      <c r="K115">
        <v>112.495</v>
      </c>
      <c r="O115">
        <f t="shared" si="71"/>
        <v>215950.98</v>
      </c>
      <c r="P115">
        <f t="shared" si="72"/>
        <v>0</v>
      </c>
      <c r="Q115">
        <f t="shared" si="73"/>
        <v>59466.05</v>
      </c>
      <c r="R115">
        <f t="shared" si="74"/>
        <v>0</v>
      </c>
      <c r="S115">
        <f t="shared" si="75"/>
        <v>156484.93</v>
      </c>
      <c r="T115">
        <f t="shared" si="76"/>
        <v>0</v>
      </c>
      <c r="U115">
        <f t="shared" si="77"/>
        <v>606.34804999999994</v>
      </c>
      <c r="V115">
        <f t="shared" si="78"/>
        <v>0</v>
      </c>
      <c r="W115">
        <f t="shared" si="79"/>
        <v>0</v>
      </c>
      <c r="X115">
        <f t="shared" si="80"/>
        <v>297321.37</v>
      </c>
      <c r="Y115">
        <f t="shared" si="80"/>
        <v>93890.96</v>
      </c>
      <c r="AA115">
        <v>421697928</v>
      </c>
      <c r="AB115">
        <f t="shared" si="81"/>
        <v>1162.1600000000001</v>
      </c>
      <c r="AC115">
        <f>ROUND(((ES115*0)),6)</f>
        <v>0</v>
      </c>
      <c r="AD115">
        <f t="shared" si="82"/>
        <v>317.16000000000003</v>
      </c>
      <c r="AE115">
        <f t="shared" si="83"/>
        <v>0</v>
      </c>
      <c r="AF115">
        <f t="shared" si="83"/>
        <v>845</v>
      </c>
      <c r="AG115">
        <f t="shared" si="84"/>
        <v>0</v>
      </c>
      <c r="AH115">
        <f t="shared" si="85"/>
        <v>5.39</v>
      </c>
      <c r="AI115">
        <f t="shared" si="85"/>
        <v>0</v>
      </c>
      <c r="AJ115">
        <f t="shared" si="86"/>
        <v>0</v>
      </c>
      <c r="AK115">
        <v>2005.19</v>
      </c>
      <c r="AL115">
        <v>843.03</v>
      </c>
      <c r="AM115">
        <v>317.16000000000003</v>
      </c>
      <c r="AN115">
        <v>0</v>
      </c>
      <c r="AO115">
        <v>845</v>
      </c>
      <c r="AP115">
        <v>0</v>
      </c>
      <c r="AQ115">
        <v>5.39</v>
      </c>
      <c r="AR115">
        <v>0</v>
      </c>
      <c r="AS115">
        <v>0</v>
      </c>
      <c r="AT115">
        <v>190</v>
      </c>
      <c r="AU115">
        <v>60</v>
      </c>
      <c r="AV115">
        <v>1</v>
      </c>
      <c r="AW115">
        <v>1</v>
      </c>
      <c r="AZ115">
        <v>1</v>
      </c>
      <c r="BA115">
        <v>1.6462000000000001</v>
      </c>
      <c r="BB115">
        <v>1.6667000000000001</v>
      </c>
      <c r="BC115">
        <v>1.6667000000000001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39</v>
      </c>
      <c r="BM115">
        <v>350001</v>
      </c>
      <c r="BN115">
        <v>0</v>
      </c>
      <c r="BO115" t="s">
        <v>3</v>
      </c>
      <c r="BP115">
        <v>0</v>
      </c>
      <c r="BQ115">
        <v>1</v>
      </c>
      <c r="BR115">
        <v>0</v>
      </c>
      <c r="BS115">
        <v>1.6462000000000001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190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87"/>
        <v>215950.97999999998</v>
      </c>
      <c r="CQ115">
        <f t="shared" si="88"/>
        <v>0</v>
      </c>
      <c r="CR115">
        <f t="shared" si="89"/>
        <v>528.61057200000005</v>
      </c>
      <c r="CS115">
        <f t="shared" si="90"/>
        <v>0</v>
      </c>
      <c r="CT115">
        <f t="shared" si="91"/>
        <v>1391.039</v>
      </c>
      <c r="CU115">
        <f t="shared" si="92"/>
        <v>0</v>
      </c>
      <c r="CV115">
        <f t="shared" si="92"/>
        <v>5.39</v>
      </c>
      <c r="CW115">
        <f t="shared" si="92"/>
        <v>0</v>
      </c>
      <c r="CX115">
        <f t="shared" si="92"/>
        <v>0</v>
      </c>
      <c r="CY115">
        <f t="shared" si="93"/>
        <v>297321.36699999997</v>
      </c>
      <c r="CZ115">
        <f t="shared" si="94"/>
        <v>93890.957999999984</v>
      </c>
      <c r="DC115" t="s">
        <v>3</v>
      </c>
      <c r="DD115" t="s">
        <v>26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24</v>
      </c>
      <c r="DW115" t="s">
        <v>24</v>
      </c>
      <c r="DX115">
        <v>1000</v>
      </c>
      <c r="DZ115" t="s">
        <v>3</v>
      </c>
      <c r="EA115" t="s">
        <v>3</v>
      </c>
      <c r="EB115" t="s">
        <v>3</v>
      </c>
      <c r="EC115" t="s">
        <v>3</v>
      </c>
      <c r="EE115">
        <v>341403721</v>
      </c>
      <c r="EF115">
        <v>1</v>
      </c>
      <c r="EG115" t="s">
        <v>27</v>
      </c>
      <c r="EH115">
        <v>0</v>
      </c>
      <c r="EI115" t="s">
        <v>3</v>
      </c>
      <c r="EJ115">
        <v>1</v>
      </c>
      <c r="EK115">
        <v>350001</v>
      </c>
      <c r="EL115" t="s">
        <v>28</v>
      </c>
      <c r="EM115" t="s">
        <v>29</v>
      </c>
      <c r="EO115" t="s">
        <v>3</v>
      </c>
      <c r="EQ115">
        <v>131072</v>
      </c>
      <c r="ER115">
        <v>2005.19</v>
      </c>
      <c r="ES115">
        <v>843.03</v>
      </c>
      <c r="ET115">
        <v>317.16000000000003</v>
      </c>
      <c r="EU115">
        <v>0</v>
      </c>
      <c r="EV115">
        <v>845</v>
      </c>
      <c r="EW115">
        <v>5.39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190</v>
      </c>
      <c r="FY115">
        <v>60</v>
      </c>
      <c r="GA115" t="s">
        <v>3</v>
      </c>
      <c r="GD115">
        <v>1</v>
      </c>
      <c r="GF115">
        <v>1846380272</v>
      </c>
      <c r="GG115">
        <v>2</v>
      </c>
      <c r="GH115">
        <v>1</v>
      </c>
      <c r="GI115">
        <v>3</v>
      </c>
      <c r="GJ115">
        <v>0</v>
      </c>
      <c r="GK115">
        <v>0</v>
      </c>
      <c r="GL115">
        <f t="shared" si="95"/>
        <v>0</v>
      </c>
      <c r="GM115">
        <f t="shared" si="96"/>
        <v>607163.31000000006</v>
      </c>
      <c r="GN115">
        <f t="shared" si="97"/>
        <v>607163.31000000006</v>
      </c>
      <c r="GO115">
        <f t="shared" si="98"/>
        <v>0</v>
      </c>
      <c r="GP115">
        <f t="shared" si="99"/>
        <v>0</v>
      </c>
      <c r="GR115">
        <v>0</v>
      </c>
      <c r="GS115">
        <v>3</v>
      </c>
      <c r="GT115">
        <v>0</v>
      </c>
      <c r="GU115" t="s">
        <v>3</v>
      </c>
      <c r="GV115">
        <f t="shared" si="100"/>
        <v>0</v>
      </c>
      <c r="GW115">
        <v>1</v>
      </c>
      <c r="GX115">
        <f t="shared" si="101"/>
        <v>0</v>
      </c>
      <c r="HA115">
        <v>0</v>
      </c>
      <c r="HB115">
        <v>0</v>
      </c>
      <c r="HC115">
        <f t="shared" si="102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33</v>
      </c>
      <c r="E116" t="s">
        <v>40</v>
      </c>
      <c r="F116" t="s">
        <v>41</v>
      </c>
      <c r="G116" t="s">
        <v>42</v>
      </c>
      <c r="H116" t="s">
        <v>33</v>
      </c>
      <c r="I116">
        <f>I115*J116</f>
        <v>978.39299999999992</v>
      </c>
      <c r="J116">
        <v>8.6972132094759758</v>
      </c>
      <c r="K116">
        <v>8.6972132099999993</v>
      </c>
      <c r="O116">
        <f t="shared" si="71"/>
        <v>85378.49</v>
      </c>
      <c r="P116">
        <f t="shared" si="72"/>
        <v>85378.49</v>
      </c>
      <c r="Q116">
        <f t="shared" si="73"/>
        <v>0</v>
      </c>
      <c r="R116">
        <f t="shared" si="74"/>
        <v>0</v>
      </c>
      <c r="S116">
        <f t="shared" si="75"/>
        <v>0</v>
      </c>
      <c r="T116">
        <f t="shared" si="76"/>
        <v>0</v>
      </c>
      <c r="U116">
        <f t="shared" si="77"/>
        <v>0</v>
      </c>
      <c r="V116">
        <f t="shared" si="78"/>
        <v>0</v>
      </c>
      <c r="W116">
        <f t="shared" si="79"/>
        <v>0</v>
      </c>
      <c r="X116">
        <f t="shared" si="80"/>
        <v>0</v>
      </c>
      <c r="Y116">
        <f t="shared" si="80"/>
        <v>0</v>
      </c>
      <c r="AA116">
        <v>421697928</v>
      </c>
      <c r="AB116">
        <f t="shared" si="81"/>
        <v>60.6</v>
      </c>
      <c r="AC116">
        <f>ROUND((ES116),6)</f>
        <v>60.6</v>
      </c>
      <c r="AD116">
        <f t="shared" si="82"/>
        <v>0</v>
      </c>
      <c r="AE116">
        <f t="shared" si="83"/>
        <v>0</v>
      </c>
      <c r="AF116">
        <f t="shared" si="83"/>
        <v>0</v>
      </c>
      <c r="AG116">
        <f t="shared" si="84"/>
        <v>0</v>
      </c>
      <c r="AH116">
        <f t="shared" si="85"/>
        <v>0</v>
      </c>
      <c r="AI116">
        <f t="shared" si="85"/>
        <v>0</v>
      </c>
      <c r="AJ116">
        <f t="shared" si="86"/>
        <v>0</v>
      </c>
      <c r="AK116">
        <v>60.6</v>
      </c>
      <c r="AL116">
        <v>60.6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190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1.44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43</v>
      </c>
      <c r="BM116">
        <v>350001</v>
      </c>
      <c r="BN116">
        <v>0</v>
      </c>
      <c r="BO116" t="s">
        <v>44</v>
      </c>
      <c r="BP116">
        <v>1</v>
      </c>
      <c r="BQ116">
        <v>1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190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87"/>
        <v>85378.49</v>
      </c>
      <c r="CQ116">
        <f t="shared" si="88"/>
        <v>87.263999999999996</v>
      </c>
      <c r="CR116">
        <f t="shared" si="89"/>
        <v>0</v>
      </c>
      <c r="CS116">
        <f t="shared" si="90"/>
        <v>0</v>
      </c>
      <c r="CT116">
        <f t="shared" si="91"/>
        <v>0</v>
      </c>
      <c r="CU116">
        <f t="shared" si="92"/>
        <v>0</v>
      </c>
      <c r="CV116">
        <f t="shared" si="92"/>
        <v>0</v>
      </c>
      <c r="CW116">
        <f t="shared" si="92"/>
        <v>0</v>
      </c>
      <c r="CX116">
        <f t="shared" si="92"/>
        <v>0</v>
      </c>
      <c r="CY116">
        <f t="shared" si="93"/>
        <v>0</v>
      </c>
      <c r="CZ116">
        <f t="shared" si="94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33</v>
      </c>
      <c r="DW116" t="s">
        <v>33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341403721</v>
      </c>
      <c r="EF116">
        <v>1</v>
      </c>
      <c r="EG116" t="s">
        <v>27</v>
      </c>
      <c r="EH116">
        <v>0</v>
      </c>
      <c r="EI116" t="s">
        <v>3</v>
      </c>
      <c r="EJ116">
        <v>1</v>
      </c>
      <c r="EK116">
        <v>350001</v>
      </c>
      <c r="EL116" t="s">
        <v>28</v>
      </c>
      <c r="EM116" t="s">
        <v>29</v>
      </c>
      <c r="EO116" t="s">
        <v>3</v>
      </c>
      <c r="EQ116">
        <v>0</v>
      </c>
      <c r="ER116">
        <v>60.6</v>
      </c>
      <c r="ES116">
        <v>60.6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190</v>
      </c>
      <c r="FY116">
        <v>60</v>
      </c>
      <c r="GA116" t="s">
        <v>3</v>
      </c>
      <c r="GD116">
        <v>1</v>
      </c>
      <c r="GF116">
        <v>367660282</v>
      </c>
      <c r="GG116">
        <v>2</v>
      </c>
      <c r="GH116">
        <v>1</v>
      </c>
      <c r="GI116">
        <v>3</v>
      </c>
      <c r="GJ116">
        <v>0</v>
      </c>
      <c r="GK116">
        <v>0</v>
      </c>
      <c r="GL116">
        <f t="shared" si="95"/>
        <v>0</v>
      </c>
      <c r="GM116">
        <f t="shared" si="96"/>
        <v>85378.49</v>
      </c>
      <c r="GN116">
        <f t="shared" si="97"/>
        <v>85378.49</v>
      </c>
      <c r="GO116">
        <f t="shared" si="98"/>
        <v>0</v>
      </c>
      <c r="GP116">
        <f t="shared" si="99"/>
        <v>0</v>
      </c>
      <c r="GR116">
        <v>0</v>
      </c>
      <c r="GS116">
        <v>3</v>
      </c>
      <c r="GT116">
        <v>0</v>
      </c>
      <c r="GU116" t="s">
        <v>3</v>
      </c>
      <c r="GV116">
        <f t="shared" si="100"/>
        <v>0</v>
      </c>
      <c r="GW116">
        <v>1</v>
      </c>
      <c r="GX116">
        <f t="shared" si="101"/>
        <v>0</v>
      </c>
      <c r="HA116">
        <v>0</v>
      </c>
      <c r="HB116">
        <v>0</v>
      </c>
      <c r="HC116">
        <f t="shared" si="102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C117">
        <f>ROW(SmtRes!A41)</f>
        <v>41</v>
      </c>
      <c r="D117">
        <f>ROW(EtalonRes!A34)</f>
        <v>34</v>
      </c>
      <c r="E117" t="s">
        <v>45</v>
      </c>
      <c r="F117" t="s">
        <v>46</v>
      </c>
      <c r="G117" t="s">
        <v>47</v>
      </c>
      <c r="H117" t="s">
        <v>24</v>
      </c>
      <c r="I117">
        <v>101.245</v>
      </c>
      <c r="J117">
        <v>0</v>
      </c>
      <c r="K117">
        <v>101.245</v>
      </c>
      <c r="O117">
        <f t="shared" si="71"/>
        <v>194354.92</v>
      </c>
      <c r="P117">
        <f t="shared" si="72"/>
        <v>0</v>
      </c>
      <c r="Q117">
        <f t="shared" si="73"/>
        <v>53519.18</v>
      </c>
      <c r="R117">
        <f t="shared" si="74"/>
        <v>0</v>
      </c>
      <c r="S117">
        <f t="shared" si="75"/>
        <v>140835.74</v>
      </c>
      <c r="T117">
        <f t="shared" si="76"/>
        <v>0</v>
      </c>
      <c r="U117">
        <f t="shared" si="77"/>
        <v>545.71055000000001</v>
      </c>
      <c r="V117">
        <f t="shared" si="78"/>
        <v>0</v>
      </c>
      <c r="W117">
        <f t="shared" si="79"/>
        <v>0</v>
      </c>
      <c r="X117">
        <f t="shared" si="80"/>
        <v>267587.90999999997</v>
      </c>
      <c r="Y117">
        <f t="shared" si="80"/>
        <v>84501.440000000002</v>
      </c>
      <c r="AA117">
        <v>421697928</v>
      </c>
      <c r="AB117">
        <f t="shared" si="81"/>
        <v>1162.1600000000001</v>
      </c>
      <c r="AC117">
        <f>ROUND(((ES117*0)),6)</f>
        <v>0</v>
      </c>
      <c r="AD117">
        <f t="shared" si="82"/>
        <v>317.16000000000003</v>
      </c>
      <c r="AE117">
        <f t="shared" si="83"/>
        <v>0</v>
      </c>
      <c r="AF117">
        <f t="shared" si="83"/>
        <v>845</v>
      </c>
      <c r="AG117">
        <f t="shared" si="84"/>
        <v>0</v>
      </c>
      <c r="AH117">
        <f t="shared" si="85"/>
        <v>5.39</v>
      </c>
      <c r="AI117">
        <f t="shared" si="85"/>
        <v>0</v>
      </c>
      <c r="AJ117">
        <f t="shared" si="86"/>
        <v>0</v>
      </c>
      <c r="AK117">
        <v>2131.44</v>
      </c>
      <c r="AL117">
        <v>969.28</v>
      </c>
      <c r="AM117">
        <v>317.16000000000003</v>
      </c>
      <c r="AN117">
        <v>0</v>
      </c>
      <c r="AO117">
        <v>845</v>
      </c>
      <c r="AP117">
        <v>0</v>
      </c>
      <c r="AQ117">
        <v>5.39</v>
      </c>
      <c r="AR117">
        <v>0</v>
      </c>
      <c r="AS117">
        <v>0</v>
      </c>
      <c r="AT117">
        <v>190</v>
      </c>
      <c r="AU117">
        <v>60</v>
      </c>
      <c r="AV117">
        <v>1</v>
      </c>
      <c r="AW117">
        <v>1</v>
      </c>
      <c r="AZ117">
        <v>1</v>
      </c>
      <c r="BA117">
        <v>1.6462000000000001</v>
      </c>
      <c r="BB117">
        <v>1.6667000000000001</v>
      </c>
      <c r="BC117">
        <v>1.6667000000000001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48</v>
      </c>
      <c r="BM117">
        <v>350001</v>
      </c>
      <c r="BN117">
        <v>0</v>
      </c>
      <c r="BO117" t="s">
        <v>3</v>
      </c>
      <c r="BP117">
        <v>0</v>
      </c>
      <c r="BQ117">
        <v>1</v>
      </c>
      <c r="BR117">
        <v>0</v>
      </c>
      <c r="BS117">
        <v>1.6462000000000001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190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87"/>
        <v>194354.91999999998</v>
      </c>
      <c r="CQ117">
        <f t="shared" si="88"/>
        <v>0</v>
      </c>
      <c r="CR117">
        <f t="shared" si="89"/>
        <v>528.61057200000005</v>
      </c>
      <c r="CS117">
        <f t="shared" si="90"/>
        <v>0</v>
      </c>
      <c r="CT117">
        <f t="shared" si="91"/>
        <v>1391.039</v>
      </c>
      <c r="CU117">
        <f t="shared" si="92"/>
        <v>0</v>
      </c>
      <c r="CV117">
        <f t="shared" si="92"/>
        <v>5.39</v>
      </c>
      <c r="CW117">
        <f t="shared" si="92"/>
        <v>0</v>
      </c>
      <c r="CX117">
        <f t="shared" si="92"/>
        <v>0</v>
      </c>
      <c r="CY117">
        <f t="shared" si="93"/>
        <v>267587.90599999996</v>
      </c>
      <c r="CZ117">
        <f t="shared" si="94"/>
        <v>84501.443999999989</v>
      </c>
      <c r="DC117" t="s">
        <v>3</v>
      </c>
      <c r="DD117" t="s">
        <v>26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1009</v>
      </c>
      <c r="DV117" t="s">
        <v>24</v>
      </c>
      <c r="DW117" t="s">
        <v>24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341403721</v>
      </c>
      <c r="EF117">
        <v>1</v>
      </c>
      <c r="EG117" t="s">
        <v>27</v>
      </c>
      <c r="EH117">
        <v>0</v>
      </c>
      <c r="EI117" t="s">
        <v>3</v>
      </c>
      <c r="EJ117">
        <v>1</v>
      </c>
      <c r="EK117">
        <v>350001</v>
      </c>
      <c r="EL117" t="s">
        <v>28</v>
      </c>
      <c r="EM117" t="s">
        <v>29</v>
      </c>
      <c r="EO117" t="s">
        <v>3</v>
      </c>
      <c r="EQ117">
        <v>131072</v>
      </c>
      <c r="ER117">
        <v>2131.44</v>
      </c>
      <c r="ES117">
        <v>969.28</v>
      </c>
      <c r="ET117">
        <v>317.16000000000003</v>
      </c>
      <c r="EU117">
        <v>0</v>
      </c>
      <c r="EV117">
        <v>845</v>
      </c>
      <c r="EW117">
        <v>5.39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190</v>
      </c>
      <c r="FY117">
        <v>60</v>
      </c>
      <c r="GA117" t="s">
        <v>3</v>
      </c>
      <c r="GD117">
        <v>1</v>
      </c>
      <c r="GF117">
        <v>1695611129</v>
      </c>
      <c r="GG117">
        <v>2</v>
      </c>
      <c r="GH117">
        <v>1</v>
      </c>
      <c r="GI117">
        <v>3</v>
      </c>
      <c r="GJ117">
        <v>0</v>
      </c>
      <c r="GK117">
        <v>0</v>
      </c>
      <c r="GL117">
        <f t="shared" si="95"/>
        <v>0</v>
      </c>
      <c r="GM117">
        <f t="shared" si="96"/>
        <v>546444.27</v>
      </c>
      <c r="GN117">
        <f t="shared" si="97"/>
        <v>546444.27</v>
      </c>
      <c r="GO117">
        <f t="shared" si="98"/>
        <v>0</v>
      </c>
      <c r="GP117">
        <f t="shared" si="99"/>
        <v>0</v>
      </c>
      <c r="GR117">
        <v>0</v>
      </c>
      <c r="GS117">
        <v>3</v>
      </c>
      <c r="GT117">
        <v>0</v>
      </c>
      <c r="GU117" t="s">
        <v>3</v>
      </c>
      <c r="GV117">
        <f t="shared" si="100"/>
        <v>0</v>
      </c>
      <c r="GW117">
        <v>1</v>
      </c>
      <c r="GX117">
        <f t="shared" si="101"/>
        <v>0</v>
      </c>
      <c r="HA117">
        <v>0</v>
      </c>
      <c r="HB117">
        <v>0</v>
      </c>
      <c r="HC117">
        <f t="shared" si="102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38</v>
      </c>
      <c r="E118" t="s">
        <v>49</v>
      </c>
      <c r="F118" t="s">
        <v>50</v>
      </c>
      <c r="G118" t="s">
        <v>51</v>
      </c>
      <c r="H118" t="s">
        <v>33</v>
      </c>
      <c r="I118">
        <f>I117*J118</f>
        <v>904.32000000000016</v>
      </c>
      <c r="J118">
        <v>8.9319966418094729</v>
      </c>
      <c r="K118">
        <v>8.9319966399999995</v>
      </c>
      <c r="O118">
        <f t="shared" si="71"/>
        <v>345902.4</v>
      </c>
      <c r="P118">
        <f t="shared" si="72"/>
        <v>345902.4</v>
      </c>
      <c r="Q118">
        <f t="shared" si="73"/>
        <v>0</v>
      </c>
      <c r="R118">
        <f t="shared" si="74"/>
        <v>0</v>
      </c>
      <c r="S118">
        <f t="shared" si="75"/>
        <v>0</v>
      </c>
      <c r="T118">
        <f t="shared" si="76"/>
        <v>0</v>
      </c>
      <c r="U118">
        <f t="shared" si="77"/>
        <v>0</v>
      </c>
      <c r="V118">
        <f t="shared" si="78"/>
        <v>0</v>
      </c>
      <c r="W118">
        <f t="shared" si="79"/>
        <v>0</v>
      </c>
      <c r="X118">
        <f t="shared" si="80"/>
        <v>0</v>
      </c>
      <c r="Y118">
        <f t="shared" si="80"/>
        <v>0</v>
      </c>
      <c r="AA118">
        <v>421697928</v>
      </c>
      <c r="AB118">
        <f t="shared" si="81"/>
        <v>382.5</v>
      </c>
      <c r="AC118">
        <f>ROUND(((ES118*1.02)),6)</f>
        <v>382.5</v>
      </c>
      <c r="AD118">
        <f t="shared" si="82"/>
        <v>0</v>
      </c>
      <c r="AE118">
        <f t="shared" si="83"/>
        <v>0</v>
      </c>
      <c r="AF118">
        <f t="shared" si="83"/>
        <v>0</v>
      </c>
      <c r="AG118">
        <f t="shared" si="84"/>
        <v>0</v>
      </c>
      <c r="AH118">
        <f t="shared" si="85"/>
        <v>0</v>
      </c>
      <c r="AI118">
        <f t="shared" si="85"/>
        <v>0</v>
      </c>
      <c r="AJ118">
        <f t="shared" si="86"/>
        <v>0</v>
      </c>
      <c r="AK118">
        <v>375</v>
      </c>
      <c r="AL118">
        <v>375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190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52</v>
      </c>
      <c r="BM118">
        <v>350001</v>
      </c>
      <c r="BN118">
        <v>0</v>
      </c>
      <c r="BO118" t="s">
        <v>3</v>
      </c>
      <c r="BP118">
        <v>0</v>
      </c>
      <c r="BQ118">
        <v>1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190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87"/>
        <v>345902.4</v>
      </c>
      <c r="CQ118">
        <f t="shared" si="88"/>
        <v>382.5</v>
      </c>
      <c r="CR118">
        <f t="shared" si="89"/>
        <v>0</v>
      </c>
      <c r="CS118">
        <f t="shared" si="90"/>
        <v>0</v>
      </c>
      <c r="CT118">
        <f t="shared" si="91"/>
        <v>0</v>
      </c>
      <c r="CU118">
        <f t="shared" si="92"/>
        <v>0</v>
      </c>
      <c r="CV118">
        <f t="shared" si="92"/>
        <v>0</v>
      </c>
      <c r="CW118">
        <f t="shared" si="92"/>
        <v>0</v>
      </c>
      <c r="CX118">
        <f t="shared" si="92"/>
        <v>0</v>
      </c>
      <c r="CY118">
        <f t="shared" si="93"/>
        <v>0</v>
      </c>
      <c r="CZ118">
        <f t="shared" si="94"/>
        <v>0</v>
      </c>
      <c r="DC118" t="s">
        <v>3</v>
      </c>
      <c r="DD118" t="s">
        <v>53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1009</v>
      </c>
      <c r="DV118" t="s">
        <v>33</v>
      </c>
      <c r="DW118" t="s">
        <v>33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341403721</v>
      </c>
      <c r="EF118">
        <v>1</v>
      </c>
      <c r="EG118" t="s">
        <v>27</v>
      </c>
      <c r="EH118">
        <v>0</v>
      </c>
      <c r="EI118" t="s">
        <v>3</v>
      </c>
      <c r="EJ118">
        <v>1</v>
      </c>
      <c r="EK118">
        <v>350001</v>
      </c>
      <c r="EL118" t="s">
        <v>28</v>
      </c>
      <c r="EM118" t="s">
        <v>29</v>
      </c>
      <c r="EO118" t="s">
        <v>3</v>
      </c>
      <c r="EQ118">
        <v>0</v>
      </c>
      <c r="ER118">
        <v>375</v>
      </c>
      <c r="ES118">
        <v>375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345902.4</v>
      </c>
      <c r="FR118">
        <v>0</v>
      </c>
      <c r="FS118">
        <v>1</v>
      </c>
      <c r="FX118">
        <v>190</v>
      </c>
      <c r="FY118">
        <v>60</v>
      </c>
      <c r="GA118" t="s">
        <v>54</v>
      </c>
      <c r="GD118">
        <v>1</v>
      </c>
      <c r="GF118">
        <v>1479737895</v>
      </c>
      <c r="GG118">
        <v>2</v>
      </c>
      <c r="GH118">
        <v>0</v>
      </c>
      <c r="GI118">
        <v>-2</v>
      </c>
      <c r="GJ118">
        <v>0</v>
      </c>
      <c r="GK118">
        <v>0</v>
      </c>
      <c r="GL118">
        <f t="shared" si="95"/>
        <v>0</v>
      </c>
      <c r="GM118">
        <f t="shared" si="96"/>
        <v>345902.4</v>
      </c>
      <c r="GN118">
        <f t="shared" si="97"/>
        <v>345902.4</v>
      </c>
      <c r="GO118">
        <f t="shared" si="98"/>
        <v>0</v>
      </c>
      <c r="GP118">
        <f t="shared" si="99"/>
        <v>0</v>
      </c>
      <c r="GR118">
        <v>0</v>
      </c>
      <c r="GS118">
        <v>4</v>
      </c>
      <c r="GT118">
        <v>0</v>
      </c>
      <c r="GU118" t="s">
        <v>3</v>
      </c>
      <c r="GV118">
        <f t="shared" si="100"/>
        <v>0</v>
      </c>
      <c r="GW118">
        <v>1</v>
      </c>
      <c r="GX118">
        <f t="shared" si="101"/>
        <v>0</v>
      </c>
      <c r="HA118">
        <v>0</v>
      </c>
      <c r="HB118">
        <v>0</v>
      </c>
      <c r="HC118">
        <f t="shared" si="102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C119">
        <f>ROW(SmtRes!A48)</f>
        <v>48</v>
      </c>
      <c r="D119">
        <f>ROW(EtalonRes!A40)</f>
        <v>40</v>
      </c>
      <c r="E119" t="s">
        <v>55</v>
      </c>
      <c r="F119" t="s">
        <v>46</v>
      </c>
      <c r="G119" t="s">
        <v>56</v>
      </c>
      <c r="H119" t="s">
        <v>24</v>
      </c>
      <c r="I119">
        <v>11.25</v>
      </c>
      <c r="J119">
        <v>0</v>
      </c>
      <c r="K119">
        <v>11.25</v>
      </c>
      <c r="O119">
        <f t="shared" si="71"/>
        <v>21596.06</v>
      </c>
      <c r="P119">
        <f t="shared" si="72"/>
        <v>0</v>
      </c>
      <c r="Q119">
        <f t="shared" si="73"/>
        <v>5946.87</v>
      </c>
      <c r="R119">
        <f t="shared" si="74"/>
        <v>0</v>
      </c>
      <c r="S119">
        <f t="shared" si="75"/>
        <v>15649.19</v>
      </c>
      <c r="T119">
        <f t="shared" si="76"/>
        <v>0</v>
      </c>
      <c r="U119">
        <f t="shared" si="77"/>
        <v>60.637499999999996</v>
      </c>
      <c r="V119">
        <f t="shared" si="78"/>
        <v>0</v>
      </c>
      <c r="W119">
        <f t="shared" si="79"/>
        <v>0</v>
      </c>
      <c r="X119">
        <f t="shared" si="80"/>
        <v>29733.46</v>
      </c>
      <c r="Y119">
        <f t="shared" si="80"/>
        <v>9389.51</v>
      </c>
      <c r="AA119">
        <v>421697928</v>
      </c>
      <c r="AB119">
        <f t="shared" si="81"/>
        <v>1162.1600000000001</v>
      </c>
      <c r="AC119">
        <f>ROUND(((ES119*0)),6)</f>
        <v>0</v>
      </c>
      <c r="AD119">
        <f t="shared" si="82"/>
        <v>317.16000000000003</v>
      </c>
      <c r="AE119">
        <f t="shared" si="83"/>
        <v>0</v>
      </c>
      <c r="AF119">
        <f t="shared" si="83"/>
        <v>845</v>
      </c>
      <c r="AG119">
        <f t="shared" si="84"/>
        <v>0</v>
      </c>
      <c r="AH119">
        <f t="shared" si="85"/>
        <v>5.39</v>
      </c>
      <c r="AI119">
        <f t="shared" si="85"/>
        <v>0</v>
      </c>
      <c r="AJ119">
        <f t="shared" si="86"/>
        <v>0</v>
      </c>
      <c r="AK119">
        <v>2131.44</v>
      </c>
      <c r="AL119">
        <v>969.28</v>
      </c>
      <c r="AM119">
        <v>317.16000000000003</v>
      </c>
      <c r="AN119">
        <v>0</v>
      </c>
      <c r="AO119">
        <v>845</v>
      </c>
      <c r="AP119">
        <v>0</v>
      </c>
      <c r="AQ119">
        <v>5.39</v>
      </c>
      <c r="AR119">
        <v>0</v>
      </c>
      <c r="AS119">
        <v>0</v>
      </c>
      <c r="AT119">
        <v>190</v>
      </c>
      <c r="AU119">
        <v>60</v>
      </c>
      <c r="AV119">
        <v>1</v>
      </c>
      <c r="AW119">
        <v>1</v>
      </c>
      <c r="AZ119">
        <v>1</v>
      </c>
      <c r="BA119">
        <v>1.6462000000000001</v>
      </c>
      <c r="BB119">
        <v>1.6667000000000001</v>
      </c>
      <c r="BC119">
        <v>1.6667000000000001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48</v>
      </c>
      <c r="BM119">
        <v>350001</v>
      </c>
      <c r="BN119">
        <v>0</v>
      </c>
      <c r="BO119" t="s">
        <v>3</v>
      </c>
      <c r="BP119">
        <v>0</v>
      </c>
      <c r="BQ119">
        <v>1</v>
      </c>
      <c r="BR119">
        <v>0</v>
      </c>
      <c r="BS119">
        <v>1.6462000000000001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190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87"/>
        <v>21596.06</v>
      </c>
      <c r="CQ119">
        <f t="shared" si="88"/>
        <v>0</v>
      </c>
      <c r="CR119">
        <f t="shared" si="89"/>
        <v>528.61057200000005</v>
      </c>
      <c r="CS119">
        <f t="shared" si="90"/>
        <v>0</v>
      </c>
      <c r="CT119">
        <f t="shared" si="91"/>
        <v>1391.039</v>
      </c>
      <c r="CU119">
        <f t="shared" si="92"/>
        <v>0</v>
      </c>
      <c r="CV119">
        <f t="shared" si="92"/>
        <v>5.39</v>
      </c>
      <c r="CW119">
        <f t="shared" si="92"/>
        <v>0</v>
      </c>
      <c r="CX119">
        <f t="shared" si="92"/>
        <v>0</v>
      </c>
      <c r="CY119">
        <f t="shared" si="93"/>
        <v>29733.460999999999</v>
      </c>
      <c r="CZ119">
        <f t="shared" si="94"/>
        <v>9389.514000000001</v>
      </c>
      <c r="DC119" t="s">
        <v>3</v>
      </c>
      <c r="DD119" t="s">
        <v>26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1009</v>
      </c>
      <c r="DV119" t="s">
        <v>24</v>
      </c>
      <c r="DW119" t="s">
        <v>24</v>
      </c>
      <c r="DX119">
        <v>1000</v>
      </c>
      <c r="DZ119" t="s">
        <v>3</v>
      </c>
      <c r="EA119" t="s">
        <v>3</v>
      </c>
      <c r="EB119" t="s">
        <v>3</v>
      </c>
      <c r="EC119" t="s">
        <v>3</v>
      </c>
      <c r="EE119">
        <v>341403721</v>
      </c>
      <c r="EF119">
        <v>1</v>
      </c>
      <c r="EG119" t="s">
        <v>27</v>
      </c>
      <c r="EH119">
        <v>0</v>
      </c>
      <c r="EI119" t="s">
        <v>3</v>
      </c>
      <c r="EJ119">
        <v>1</v>
      </c>
      <c r="EK119">
        <v>350001</v>
      </c>
      <c r="EL119" t="s">
        <v>28</v>
      </c>
      <c r="EM119" t="s">
        <v>29</v>
      </c>
      <c r="EO119" t="s">
        <v>3</v>
      </c>
      <c r="EQ119">
        <v>131072</v>
      </c>
      <c r="ER119">
        <v>2131.44</v>
      </c>
      <c r="ES119">
        <v>969.28</v>
      </c>
      <c r="ET119">
        <v>317.16000000000003</v>
      </c>
      <c r="EU119">
        <v>0</v>
      </c>
      <c r="EV119">
        <v>845</v>
      </c>
      <c r="EW119">
        <v>5.39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190</v>
      </c>
      <c r="FY119">
        <v>60</v>
      </c>
      <c r="GA119" t="s">
        <v>3</v>
      </c>
      <c r="GD119">
        <v>1</v>
      </c>
      <c r="GF119">
        <v>-405146157</v>
      </c>
      <c r="GG119">
        <v>2</v>
      </c>
      <c r="GH119">
        <v>1</v>
      </c>
      <c r="GI119">
        <v>3</v>
      </c>
      <c r="GJ119">
        <v>0</v>
      </c>
      <c r="GK119">
        <v>0</v>
      </c>
      <c r="GL119">
        <f t="shared" si="95"/>
        <v>0</v>
      </c>
      <c r="GM119">
        <f t="shared" si="96"/>
        <v>60719.03</v>
      </c>
      <c r="GN119">
        <f t="shared" si="97"/>
        <v>60719.03</v>
      </c>
      <c r="GO119">
        <f t="shared" si="98"/>
        <v>0</v>
      </c>
      <c r="GP119">
        <f t="shared" si="99"/>
        <v>0</v>
      </c>
      <c r="GR119">
        <v>0</v>
      </c>
      <c r="GS119">
        <v>3</v>
      </c>
      <c r="GT119">
        <v>0</v>
      </c>
      <c r="GU119" t="s">
        <v>3</v>
      </c>
      <c r="GV119">
        <f t="shared" si="100"/>
        <v>0</v>
      </c>
      <c r="GW119">
        <v>1</v>
      </c>
      <c r="GX119">
        <f t="shared" si="101"/>
        <v>0</v>
      </c>
      <c r="HA119">
        <v>0</v>
      </c>
      <c r="HB119">
        <v>0</v>
      </c>
      <c r="HC119">
        <f t="shared" si="102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45" x14ac:dyDescent="0.2">
      <c r="A120">
        <v>18</v>
      </c>
      <c r="B120">
        <v>1</v>
      </c>
      <c r="C120">
        <v>45</v>
      </c>
      <c r="E120" t="s">
        <v>57</v>
      </c>
      <c r="F120" t="s">
        <v>50</v>
      </c>
      <c r="G120" t="s">
        <v>58</v>
      </c>
      <c r="H120" t="s">
        <v>33</v>
      </c>
      <c r="I120">
        <f>I119*J120</f>
        <v>100.485</v>
      </c>
      <c r="J120">
        <v>8.9320000000000004</v>
      </c>
      <c r="K120">
        <v>8.9320000000000004</v>
      </c>
      <c r="O120">
        <f t="shared" si="71"/>
        <v>38435.51</v>
      </c>
      <c r="P120">
        <f t="shared" si="72"/>
        <v>38435.51</v>
      </c>
      <c r="Q120">
        <f t="shared" si="73"/>
        <v>0</v>
      </c>
      <c r="R120">
        <f t="shared" si="74"/>
        <v>0</v>
      </c>
      <c r="S120">
        <f t="shared" si="75"/>
        <v>0</v>
      </c>
      <c r="T120">
        <f t="shared" si="76"/>
        <v>0</v>
      </c>
      <c r="U120">
        <f t="shared" si="77"/>
        <v>0</v>
      </c>
      <c r="V120">
        <f t="shared" si="78"/>
        <v>0</v>
      </c>
      <c r="W120">
        <f t="shared" si="79"/>
        <v>0</v>
      </c>
      <c r="X120">
        <f t="shared" si="80"/>
        <v>0</v>
      </c>
      <c r="Y120">
        <f t="shared" si="80"/>
        <v>0</v>
      </c>
      <c r="AA120">
        <v>421697928</v>
      </c>
      <c r="AB120">
        <f t="shared" si="81"/>
        <v>382.5</v>
      </c>
      <c r="AC120">
        <f>ROUND(((ES120*1.02)),6)</f>
        <v>382.5</v>
      </c>
      <c r="AD120">
        <f t="shared" si="82"/>
        <v>0</v>
      </c>
      <c r="AE120">
        <f t="shared" si="83"/>
        <v>0</v>
      </c>
      <c r="AF120">
        <f t="shared" si="83"/>
        <v>0</v>
      </c>
      <c r="AG120">
        <f t="shared" si="84"/>
        <v>0</v>
      </c>
      <c r="AH120">
        <f t="shared" si="85"/>
        <v>0</v>
      </c>
      <c r="AI120">
        <f t="shared" si="85"/>
        <v>0</v>
      </c>
      <c r="AJ120">
        <f t="shared" si="86"/>
        <v>0</v>
      </c>
      <c r="AK120">
        <v>375</v>
      </c>
      <c r="AL120">
        <v>375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190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52</v>
      </c>
      <c r="BM120">
        <v>350001</v>
      </c>
      <c r="BN120">
        <v>0</v>
      </c>
      <c r="BO120" t="s">
        <v>3</v>
      </c>
      <c r="BP120">
        <v>0</v>
      </c>
      <c r="BQ120">
        <v>1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190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87"/>
        <v>38435.51</v>
      </c>
      <c r="CQ120">
        <f t="shared" si="88"/>
        <v>382.5</v>
      </c>
      <c r="CR120">
        <f t="shared" si="89"/>
        <v>0</v>
      </c>
      <c r="CS120">
        <f t="shared" si="90"/>
        <v>0</v>
      </c>
      <c r="CT120">
        <f t="shared" si="91"/>
        <v>0</v>
      </c>
      <c r="CU120">
        <f t="shared" si="92"/>
        <v>0</v>
      </c>
      <c r="CV120">
        <f t="shared" si="92"/>
        <v>0</v>
      </c>
      <c r="CW120">
        <f t="shared" si="92"/>
        <v>0</v>
      </c>
      <c r="CX120">
        <f t="shared" si="92"/>
        <v>0</v>
      </c>
      <c r="CY120">
        <f t="shared" si="93"/>
        <v>0</v>
      </c>
      <c r="CZ120">
        <f t="shared" si="94"/>
        <v>0</v>
      </c>
      <c r="DC120" t="s">
        <v>3</v>
      </c>
      <c r="DD120" t="s">
        <v>53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1009</v>
      </c>
      <c r="DV120" t="s">
        <v>33</v>
      </c>
      <c r="DW120" t="s">
        <v>33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341403721</v>
      </c>
      <c r="EF120">
        <v>1</v>
      </c>
      <c r="EG120" t="s">
        <v>27</v>
      </c>
      <c r="EH120">
        <v>0</v>
      </c>
      <c r="EI120" t="s">
        <v>3</v>
      </c>
      <c r="EJ120">
        <v>1</v>
      </c>
      <c r="EK120">
        <v>350001</v>
      </c>
      <c r="EL120" t="s">
        <v>28</v>
      </c>
      <c r="EM120" t="s">
        <v>29</v>
      </c>
      <c r="EO120" t="s">
        <v>3</v>
      </c>
      <c r="EQ120">
        <v>0</v>
      </c>
      <c r="ER120">
        <v>375</v>
      </c>
      <c r="ES120">
        <v>375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38435.51</v>
      </c>
      <c r="FR120">
        <v>0</v>
      </c>
      <c r="FS120">
        <v>1</v>
      </c>
      <c r="FX120">
        <v>190</v>
      </c>
      <c r="FY120">
        <v>60</v>
      </c>
      <c r="GA120" t="s">
        <v>54</v>
      </c>
      <c r="GD120">
        <v>1</v>
      </c>
      <c r="GF120">
        <v>-1328268787</v>
      </c>
      <c r="GG120">
        <v>2</v>
      </c>
      <c r="GH120">
        <v>0</v>
      </c>
      <c r="GI120">
        <v>-2</v>
      </c>
      <c r="GJ120">
        <v>0</v>
      </c>
      <c r="GK120">
        <v>0</v>
      </c>
      <c r="GL120">
        <f t="shared" si="95"/>
        <v>0</v>
      </c>
      <c r="GM120">
        <f t="shared" si="96"/>
        <v>38435.51</v>
      </c>
      <c r="GN120">
        <f t="shared" si="97"/>
        <v>38435.51</v>
      </c>
      <c r="GO120">
        <f t="shared" si="98"/>
        <v>0</v>
      </c>
      <c r="GP120">
        <f t="shared" si="99"/>
        <v>0</v>
      </c>
      <c r="GR120">
        <v>0</v>
      </c>
      <c r="GS120">
        <v>4</v>
      </c>
      <c r="GT120">
        <v>0</v>
      </c>
      <c r="GU120" t="s">
        <v>3</v>
      </c>
      <c r="GV120">
        <f t="shared" si="100"/>
        <v>0</v>
      </c>
      <c r="GW120">
        <v>1</v>
      </c>
      <c r="GX120">
        <f t="shared" si="101"/>
        <v>0</v>
      </c>
      <c r="HA120">
        <v>0</v>
      </c>
      <c r="HB120">
        <v>0</v>
      </c>
      <c r="HC120">
        <f t="shared" si="102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2" spans="1:245" x14ac:dyDescent="0.2">
      <c r="A122" s="2">
        <v>51</v>
      </c>
      <c r="B122" s="2">
        <f>B109</f>
        <v>1</v>
      </c>
      <c r="C122" s="2">
        <f>A109</f>
        <v>4</v>
      </c>
      <c r="D122" s="2">
        <f>ROW(A109)</f>
        <v>109</v>
      </c>
      <c r="E122" s="2"/>
      <c r="F122" s="2" t="str">
        <f>IF(F109&lt;&gt;"",F109,"")</f>
        <v>Новый раздел</v>
      </c>
      <c r="G122" s="2" t="str">
        <f>IF(G109&lt;&gt;"",G109,"")</f>
        <v>Восстановление антикоррозийного покрытия металлических опор КВЛ 110 кВ Очаково - Т.Стан инв.№ 032-993695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103">ROUND(AB122,2)</f>
        <v>1003889.68</v>
      </c>
      <c r="P122" s="2">
        <f t="shared" si="103"/>
        <v>479437.03</v>
      </c>
      <c r="Q122" s="2">
        <f t="shared" si="103"/>
        <v>144418.35</v>
      </c>
      <c r="R122" s="2">
        <f t="shared" si="103"/>
        <v>0</v>
      </c>
      <c r="S122" s="2">
        <f t="shared" si="103"/>
        <v>380034.3</v>
      </c>
      <c r="T122" s="2">
        <f t="shared" si="103"/>
        <v>0</v>
      </c>
      <c r="U122" s="2">
        <f>AH122</f>
        <v>1472.5595499999999</v>
      </c>
      <c r="V122" s="2">
        <f>AI122</f>
        <v>0</v>
      </c>
      <c r="W122" s="2">
        <f>ROUND(AJ122,2)</f>
        <v>0</v>
      </c>
      <c r="X122" s="2">
        <f>ROUND(AK122,2)</f>
        <v>722065.18</v>
      </c>
      <c r="Y122" s="2">
        <f>ROUND(AL122,2)</f>
        <v>228020.57</v>
      </c>
      <c r="Z122" s="2"/>
      <c r="AA122" s="2"/>
      <c r="AB122" s="2">
        <f>ROUND(SUMIF(AA113:AA120,"=421697928",O113:O120),2)</f>
        <v>1003889.68</v>
      </c>
      <c r="AC122" s="2">
        <f>ROUND(SUMIF(AA113:AA120,"=421697928",P113:P120),2)</f>
        <v>479437.03</v>
      </c>
      <c r="AD122" s="2">
        <f>ROUND(SUMIF(AA113:AA120,"=421697928",Q113:Q120),2)</f>
        <v>144418.35</v>
      </c>
      <c r="AE122" s="2">
        <f>ROUND(SUMIF(AA113:AA120,"=421697928",R113:R120),2)</f>
        <v>0</v>
      </c>
      <c r="AF122" s="2">
        <f>ROUND(SUMIF(AA113:AA120,"=421697928",S113:S120),2)</f>
        <v>380034.3</v>
      </c>
      <c r="AG122" s="2">
        <f>ROUND(SUMIF(AA113:AA120,"=421697928",T113:T120),2)</f>
        <v>0</v>
      </c>
      <c r="AH122" s="2">
        <f>SUMIF(AA113:AA120,"=421697928",U113:U120)</f>
        <v>1472.5595499999999</v>
      </c>
      <c r="AI122" s="2">
        <f>SUMIF(AA113:AA120,"=421697928",V113:V120)</f>
        <v>0</v>
      </c>
      <c r="AJ122" s="2">
        <f>ROUND(SUMIF(AA113:AA120,"=421697928",W113:W120),2)</f>
        <v>0</v>
      </c>
      <c r="AK122" s="2">
        <f>ROUND(SUMIF(AA113:AA120,"=421697928",X113:X120),2)</f>
        <v>722065.18</v>
      </c>
      <c r="AL122" s="2">
        <f>ROUND(SUMIF(AA113:AA120,"=421697928",Y113:Y120),2)</f>
        <v>228020.57</v>
      </c>
      <c r="AM122" s="2"/>
      <c r="AN122" s="2"/>
      <c r="AO122" s="2">
        <f t="shared" ref="AO122:BD122" si="104">ROUND(BX122,2)</f>
        <v>384337.91</v>
      </c>
      <c r="AP122" s="2">
        <f t="shared" si="104"/>
        <v>0</v>
      </c>
      <c r="AQ122" s="2">
        <f t="shared" si="104"/>
        <v>0</v>
      </c>
      <c r="AR122" s="2">
        <f t="shared" si="104"/>
        <v>1953975.43</v>
      </c>
      <c r="AS122" s="2">
        <f t="shared" si="104"/>
        <v>1953975.43</v>
      </c>
      <c r="AT122" s="2">
        <f t="shared" si="104"/>
        <v>0</v>
      </c>
      <c r="AU122" s="2">
        <f t="shared" si="104"/>
        <v>0</v>
      </c>
      <c r="AV122" s="2">
        <f t="shared" si="104"/>
        <v>95099.12</v>
      </c>
      <c r="AW122" s="2">
        <f t="shared" si="104"/>
        <v>479437.03</v>
      </c>
      <c r="AX122" s="2">
        <f t="shared" si="104"/>
        <v>384337.91</v>
      </c>
      <c r="AY122" s="2">
        <f t="shared" si="104"/>
        <v>95099.12</v>
      </c>
      <c r="AZ122" s="2">
        <f t="shared" si="104"/>
        <v>0</v>
      </c>
      <c r="BA122" s="2">
        <f t="shared" si="104"/>
        <v>0</v>
      </c>
      <c r="BB122" s="2">
        <f t="shared" si="104"/>
        <v>0</v>
      </c>
      <c r="BC122" s="2">
        <f t="shared" si="104"/>
        <v>0</v>
      </c>
      <c r="BD122" s="2">
        <f t="shared" si="104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>
        <f>ROUND(SUMIF(AA113:AA120,"=421697928",FQ113:FQ120),2)</f>
        <v>384337.91</v>
      </c>
      <c r="BY122" s="2">
        <f>ROUND(SUMIF(AA113:AA120,"=421697928",FR113:FR120),2)</f>
        <v>0</v>
      </c>
      <c r="BZ122" s="2">
        <f>ROUND(SUMIF(AA113:AA120,"=421697928",GL113:GL120),2)</f>
        <v>0</v>
      </c>
      <c r="CA122" s="2">
        <f>ROUND(SUMIF(AA113:AA120,"=421697928",GM113:GM120),2)</f>
        <v>1953975.43</v>
      </c>
      <c r="CB122" s="2">
        <f>ROUND(SUMIF(AA113:AA120,"=421697928",GN113:GN120),2)</f>
        <v>1953975.43</v>
      </c>
      <c r="CC122" s="2">
        <f>ROUND(SUMIF(AA113:AA120,"=421697928",GO113:GO120),2)</f>
        <v>0</v>
      </c>
      <c r="CD122" s="2">
        <f>ROUND(SUMIF(AA113:AA120,"=421697928",GP113:GP120),2)</f>
        <v>0</v>
      </c>
      <c r="CE122" s="2">
        <f>AC122-BX122</f>
        <v>95099.120000000054</v>
      </c>
      <c r="CF122" s="2">
        <f>AC122-BY122</f>
        <v>479437.03</v>
      </c>
      <c r="CG122" s="2">
        <f>BX122-BZ122</f>
        <v>384337.91</v>
      </c>
      <c r="CH122" s="2">
        <f>AC122-BX122-BY122+BZ122</f>
        <v>95099.120000000054</v>
      </c>
      <c r="CI122" s="2">
        <f>BY122-BZ122</f>
        <v>0</v>
      </c>
      <c r="CJ122" s="2">
        <f>ROUND(SUMIF(AA113:AA120,"=421697928",GX113:GX120),2)</f>
        <v>0</v>
      </c>
      <c r="CK122" s="2">
        <f>ROUND(SUMIF(AA113:AA120,"=421697928",GY113:GY120),2)</f>
        <v>0</v>
      </c>
      <c r="CL122" s="2">
        <f>ROUND(SUMIF(AA113:AA120,"=421697928",GZ113:GZ120),2)</f>
        <v>0</v>
      </c>
      <c r="CM122" s="2">
        <f>ROUND(SUMIF(AA113:AA120,"=421697928",HD113:HD120),2)</f>
        <v>0</v>
      </c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1003889.68</v>
      </c>
      <c r="G124" s="4" t="s">
        <v>59</v>
      </c>
      <c r="H124" s="4" t="s">
        <v>60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1003889.68</v>
      </c>
      <c r="X124" s="4">
        <v>1</v>
      </c>
      <c r="Y124" s="4">
        <v>1003889.68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479437.03</v>
      </c>
      <c r="G125" s="4" t="s">
        <v>61</v>
      </c>
      <c r="H125" s="4" t="s">
        <v>62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479437.03</v>
      </c>
      <c r="X125" s="4">
        <v>1</v>
      </c>
      <c r="Y125" s="4">
        <v>479437.03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384337.91</v>
      </c>
      <c r="G126" s="4" t="s">
        <v>63</v>
      </c>
      <c r="H126" s="4" t="s">
        <v>64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384337.91</v>
      </c>
      <c r="X126" s="4">
        <v>1</v>
      </c>
      <c r="Y126" s="4">
        <v>384337.91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95099.12</v>
      </c>
      <c r="G127" s="4" t="s">
        <v>65</v>
      </c>
      <c r="H127" s="4" t="s">
        <v>66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95099.12</v>
      </c>
      <c r="X127" s="4">
        <v>1</v>
      </c>
      <c r="Y127" s="4">
        <v>95099.12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479437.03</v>
      </c>
      <c r="G128" s="4" t="s">
        <v>67</v>
      </c>
      <c r="H128" s="4" t="s">
        <v>68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479437.03</v>
      </c>
      <c r="X128" s="4">
        <v>1</v>
      </c>
      <c r="Y128" s="4">
        <v>479437.03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384337.91</v>
      </c>
      <c r="G129" s="4" t="s">
        <v>69</v>
      </c>
      <c r="H129" s="4" t="s">
        <v>70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384337.91</v>
      </c>
      <c r="X129" s="4">
        <v>1</v>
      </c>
      <c r="Y129" s="4">
        <v>384337.91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95099.12</v>
      </c>
      <c r="G130" s="4" t="s">
        <v>71</v>
      </c>
      <c r="H130" s="4" t="s">
        <v>72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95099.12</v>
      </c>
      <c r="X130" s="4">
        <v>1</v>
      </c>
      <c r="Y130" s="4">
        <v>95099.12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73</v>
      </c>
      <c r="H131" s="4" t="s">
        <v>74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75</v>
      </c>
      <c r="H132" s="4" t="s">
        <v>76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77</v>
      </c>
      <c r="H133" s="4" t="s">
        <v>78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144418.35</v>
      </c>
      <c r="G134" s="4" t="s">
        <v>79</v>
      </c>
      <c r="H134" s="4" t="s">
        <v>80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144418.35</v>
      </c>
      <c r="X134" s="4">
        <v>1</v>
      </c>
      <c r="Y134" s="4">
        <v>144418.35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81</v>
      </c>
      <c r="H135" s="4" t="s">
        <v>82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0</v>
      </c>
      <c r="G136" s="4" t="s">
        <v>83</v>
      </c>
      <c r="H136" s="4" t="s">
        <v>84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380034.3</v>
      </c>
      <c r="G137" s="4" t="s">
        <v>85</v>
      </c>
      <c r="H137" s="4" t="s">
        <v>86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380034.3</v>
      </c>
      <c r="X137" s="4">
        <v>1</v>
      </c>
      <c r="Y137" s="4">
        <v>380034.3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87</v>
      </c>
      <c r="H138" s="4" t="s">
        <v>88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1953975.43</v>
      </c>
      <c r="G139" s="4" t="s">
        <v>89</v>
      </c>
      <c r="H139" s="4" t="s">
        <v>90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1953975.43</v>
      </c>
      <c r="X139" s="4">
        <v>1</v>
      </c>
      <c r="Y139" s="4">
        <v>1953975.43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0</v>
      </c>
      <c r="G140" s="4" t="s">
        <v>91</v>
      </c>
      <c r="H140" s="4" t="s">
        <v>92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0</v>
      </c>
      <c r="G141" s="4" t="s">
        <v>93</v>
      </c>
      <c r="H141" s="4" t="s">
        <v>94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95</v>
      </c>
      <c r="H142" s="4" t="s">
        <v>96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97</v>
      </c>
      <c r="H143" s="4" t="s">
        <v>98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Source!U122</f>
        <v>1472.5595499999999</v>
      </c>
      <c r="G144" s="4" t="s">
        <v>99</v>
      </c>
      <c r="H144" s="4" t="s">
        <v>100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1472.5595499999999</v>
      </c>
      <c r="X144" s="4">
        <v>1</v>
      </c>
      <c r="Y144" s="4">
        <v>1472.5595499999999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Source!V122</f>
        <v>0</v>
      </c>
      <c r="G145" s="4" t="s">
        <v>101</v>
      </c>
      <c r="H145" s="4" t="s">
        <v>102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-1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103</v>
      </c>
      <c r="H146" s="4" t="s">
        <v>104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105</v>
      </c>
      <c r="H147" s="4" t="s">
        <v>106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722065.18</v>
      </c>
      <c r="G148" s="4" t="s">
        <v>107</v>
      </c>
      <c r="H148" s="4" t="s">
        <v>108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722065.18</v>
      </c>
      <c r="X148" s="4">
        <v>1</v>
      </c>
      <c r="Y148" s="4">
        <v>722065.18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228020.57</v>
      </c>
      <c r="G149" s="4" t="s">
        <v>109</v>
      </c>
      <c r="H149" s="4" t="s">
        <v>110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228020.57</v>
      </c>
      <c r="X149" s="4">
        <v>1</v>
      </c>
      <c r="Y149" s="4">
        <v>228020.57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1953975.43</v>
      </c>
      <c r="G150" s="4" t="s">
        <v>111</v>
      </c>
      <c r="H150" s="4" t="s">
        <v>112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1953975.43</v>
      </c>
      <c r="X150" s="4">
        <v>1</v>
      </c>
      <c r="Y150" s="4">
        <v>1953975.43</v>
      </c>
      <c r="Z150" s="4"/>
      <c r="AA150" s="4"/>
      <c r="AB150" s="4"/>
    </row>
    <row r="152" spans="1:206" x14ac:dyDescent="0.2">
      <c r="A152" s="2">
        <v>51</v>
      </c>
      <c r="B152" s="2">
        <f>B105</f>
        <v>1</v>
      </c>
      <c r="C152" s="2">
        <f>A105</f>
        <v>3</v>
      </c>
      <c r="D152" s="2">
        <f>ROW(A105)</f>
        <v>105</v>
      </c>
      <c r="E152" s="2"/>
      <c r="F152" s="2" t="str">
        <f>IF(F105&lt;&gt;"",F105,"")</f>
        <v>2</v>
      </c>
      <c r="G152" s="2" t="str">
        <f>IF(G105&lt;&gt;"",G105,"")</f>
        <v>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105">ROUND(O122+AB152,2)</f>
        <v>1003889.68</v>
      </c>
      <c r="P152" s="2">
        <f t="shared" si="105"/>
        <v>479437.03</v>
      </c>
      <c r="Q152" s="2">
        <f t="shared" si="105"/>
        <v>144418.35</v>
      </c>
      <c r="R152" s="2">
        <f t="shared" si="105"/>
        <v>0</v>
      </c>
      <c r="S152" s="2">
        <f t="shared" si="105"/>
        <v>380034.3</v>
      </c>
      <c r="T152" s="2">
        <f t="shared" si="105"/>
        <v>0</v>
      </c>
      <c r="U152" s="2">
        <f>U122+AH152</f>
        <v>1472.5595499999999</v>
      </c>
      <c r="V152" s="2">
        <f>V122+AI152</f>
        <v>0</v>
      </c>
      <c r="W152" s="2">
        <f>ROUND(W122+AJ152,2)</f>
        <v>0</v>
      </c>
      <c r="X152" s="2">
        <f>ROUND(X122+AK152,2)</f>
        <v>722065.18</v>
      </c>
      <c r="Y152" s="2">
        <f>ROUND(Y122+AL152,2)</f>
        <v>228020.57</v>
      </c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>
        <f t="shared" ref="AO152:BD152" si="106">ROUND(AO122+BX152,2)</f>
        <v>384337.91</v>
      </c>
      <c r="AP152" s="2">
        <f t="shared" si="106"/>
        <v>0</v>
      </c>
      <c r="AQ152" s="2">
        <f t="shared" si="106"/>
        <v>0</v>
      </c>
      <c r="AR152" s="2">
        <f t="shared" si="106"/>
        <v>1953975.43</v>
      </c>
      <c r="AS152" s="2">
        <f t="shared" si="106"/>
        <v>1953975.43</v>
      </c>
      <c r="AT152" s="2">
        <f t="shared" si="106"/>
        <v>0</v>
      </c>
      <c r="AU152" s="2">
        <f t="shared" si="106"/>
        <v>0</v>
      </c>
      <c r="AV152" s="2">
        <f t="shared" si="106"/>
        <v>95099.12</v>
      </c>
      <c r="AW152" s="2">
        <f t="shared" si="106"/>
        <v>479437.03</v>
      </c>
      <c r="AX152" s="2">
        <f t="shared" si="106"/>
        <v>384337.91</v>
      </c>
      <c r="AY152" s="2">
        <f t="shared" si="106"/>
        <v>95099.12</v>
      </c>
      <c r="AZ152" s="2">
        <f t="shared" si="106"/>
        <v>0</v>
      </c>
      <c r="BA152" s="2">
        <f t="shared" si="106"/>
        <v>0</v>
      </c>
      <c r="BB152" s="2">
        <f t="shared" si="106"/>
        <v>0</v>
      </c>
      <c r="BC152" s="2">
        <f t="shared" si="106"/>
        <v>0</v>
      </c>
      <c r="BD152" s="2">
        <f t="shared" si="106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1003889.68</v>
      </c>
      <c r="G154" s="4" t="s">
        <v>59</v>
      </c>
      <c r="H154" s="4" t="s">
        <v>60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1003889.68</v>
      </c>
      <c r="X154" s="4">
        <v>1</v>
      </c>
      <c r="Y154" s="4">
        <v>1003889.68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479437.03</v>
      </c>
      <c r="G155" s="4" t="s">
        <v>61</v>
      </c>
      <c r="H155" s="4" t="s">
        <v>62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479437.03</v>
      </c>
      <c r="X155" s="4">
        <v>1</v>
      </c>
      <c r="Y155" s="4">
        <v>479437.03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384337.91</v>
      </c>
      <c r="G156" s="4" t="s">
        <v>63</v>
      </c>
      <c r="H156" s="4" t="s">
        <v>64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384337.91</v>
      </c>
      <c r="X156" s="4">
        <v>1</v>
      </c>
      <c r="Y156" s="4">
        <v>384337.91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95099.12</v>
      </c>
      <c r="G157" s="4" t="s">
        <v>65</v>
      </c>
      <c r="H157" s="4" t="s">
        <v>66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95099.12</v>
      </c>
      <c r="X157" s="4">
        <v>1</v>
      </c>
      <c r="Y157" s="4">
        <v>95099.12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479437.03</v>
      </c>
      <c r="G158" s="4" t="s">
        <v>67</v>
      </c>
      <c r="H158" s="4" t="s">
        <v>68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479437.03</v>
      </c>
      <c r="X158" s="4">
        <v>1</v>
      </c>
      <c r="Y158" s="4">
        <v>479437.03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384337.91</v>
      </c>
      <c r="G159" s="4" t="s">
        <v>69</v>
      </c>
      <c r="H159" s="4" t="s">
        <v>70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384337.91</v>
      </c>
      <c r="X159" s="4">
        <v>1</v>
      </c>
      <c r="Y159" s="4">
        <v>384337.91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95099.12</v>
      </c>
      <c r="G160" s="4" t="s">
        <v>71</v>
      </c>
      <c r="H160" s="4" t="s">
        <v>72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95099.12</v>
      </c>
      <c r="X160" s="4">
        <v>1</v>
      </c>
      <c r="Y160" s="4">
        <v>95099.12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0</v>
      </c>
      <c r="G161" s="4" t="s">
        <v>73</v>
      </c>
      <c r="H161" s="4" t="s">
        <v>74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75</v>
      </c>
      <c r="H162" s="4" t="s">
        <v>76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0</v>
      </c>
      <c r="G163" s="4" t="s">
        <v>77</v>
      </c>
      <c r="H163" s="4" t="s">
        <v>78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144418.35</v>
      </c>
      <c r="G164" s="4" t="s">
        <v>79</v>
      </c>
      <c r="H164" s="4" t="s">
        <v>80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144418.35</v>
      </c>
      <c r="X164" s="4">
        <v>1</v>
      </c>
      <c r="Y164" s="4">
        <v>144418.35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81</v>
      </c>
      <c r="H165" s="4" t="s">
        <v>82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0</v>
      </c>
      <c r="G166" s="4" t="s">
        <v>83</v>
      </c>
      <c r="H166" s="4" t="s">
        <v>84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380034.3</v>
      </c>
      <c r="G167" s="4" t="s">
        <v>85</v>
      </c>
      <c r="H167" s="4" t="s">
        <v>86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380034.3</v>
      </c>
      <c r="X167" s="4">
        <v>1</v>
      </c>
      <c r="Y167" s="4">
        <v>380034.3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87</v>
      </c>
      <c r="H168" s="4" t="s">
        <v>88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1953975.43</v>
      </c>
      <c r="G169" s="4" t="s">
        <v>89</v>
      </c>
      <c r="H169" s="4" t="s">
        <v>90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1953975.43</v>
      </c>
      <c r="X169" s="4">
        <v>1</v>
      </c>
      <c r="Y169" s="4">
        <v>1953975.43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0</v>
      </c>
      <c r="G170" s="4" t="s">
        <v>91</v>
      </c>
      <c r="H170" s="4" t="s">
        <v>92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0</v>
      </c>
      <c r="G171" s="4" t="s">
        <v>93</v>
      </c>
      <c r="H171" s="4" t="s">
        <v>94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95</v>
      </c>
      <c r="H172" s="4" t="s">
        <v>96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97</v>
      </c>
      <c r="H173" s="4" t="s">
        <v>98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Source!U152</f>
        <v>1472.5595499999999</v>
      </c>
      <c r="G174" s="4" t="s">
        <v>99</v>
      </c>
      <c r="H174" s="4" t="s">
        <v>100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-1</v>
      </c>
      <c r="P174" s="4"/>
      <c r="Q174" s="4"/>
      <c r="R174" s="4"/>
      <c r="S174" s="4"/>
      <c r="T174" s="4"/>
      <c r="U174" s="4"/>
      <c r="V174" s="4"/>
      <c r="W174" s="4">
        <v>1472.5595499999999</v>
      </c>
      <c r="X174" s="4">
        <v>1</v>
      </c>
      <c r="Y174" s="4">
        <v>1472.5595499999999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Source!V152</f>
        <v>0</v>
      </c>
      <c r="G175" s="4" t="s">
        <v>101</v>
      </c>
      <c r="H175" s="4" t="s">
        <v>102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103</v>
      </c>
      <c r="H176" s="4" t="s">
        <v>104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105</v>
      </c>
      <c r="H177" s="4" t="s">
        <v>106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722065.18</v>
      </c>
      <c r="G178" s="4" t="s">
        <v>107</v>
      </c>
      <c r="H178" s="4" t="s">
        <v>108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722065.18</v>
      </c>
      <c r="X178" s="4">
        <v>1</v>
      </c>
      <c r="Y178" s="4">
        <v>722065.18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228020.57</v>
      </c>
      <c r="G179" s="4" t="s">
        <v>109</v>
      </c>
      <c r="H179" s="4" t="s">
        <v>110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228020.57</v>
      </c>
      <c r="X179" s="4">
        <v>1</v>
      </c>
      <c r="Y179" s="4">
        <v>228020.57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1953975.43</v>
      </c>
      <c r="G180" s="4" t="s">
        <v>111</v>
      </c>
      <c r="H180" s="4" t="s">
        <v>112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1953975.43</v>
      </c>
      <c r="X180" s="4">
        <v>1</v>
      </c>
      <c r="Y180" s="4">
        <v>1953975.43</v>
      </c>
      <c r="Z180" s="4"/>
      <c r="AA180" s="4"/>
      <c r="AB180" s="4"/>
    </row>
    <row r="181" spans="1:206" x14ac:dyDescent="0.2">
      <c r="A181" s="4">
        <v>50</v>
      </c>
      <c r="B181" s="4">
        <v>1</v>
      </c>
      <c r="C181" s="4">
        <v>0</v>
      </c>
      <c r="D181" s="4">
        <v>2</v>
      </c>
      <c r="E181" s="4">
        <v>0</v>
      </c>
      <c r="F181" s="4">
        <f>ROUND(F180-F155,O181)</f>
        <v>1474538.4</v>
      </c>
      <c r="G181" s="4" t="s">
        <v>113</v>
      </c>
      <c r="H181" s="4" t="s">
        <v>114</v>
      </c>
      <c r="I181" s="4"/>
      <c r="J181" s="4"/>
      <c r="K181" s="4">
        <v>212</v>
      </c>
      <c r="L181" s="4">
        <v>28</v>
      </c>
      <c r="M181" s="4">
        <v>0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1474538.4</v>
      </c>
      <c r="X181" s="4">
        <v>1</v>
      </c>
      <c r="Y181" s="4">
        <v>1474538.4</v>
      </c>
      <c r="Z181" s="4"/>
      <c r="AA181" s="4"/>
      <c r="AB181" s="4"/>
    </row>
    <row r="182" spans="1:206" x14ac:dyDescent="0.2">
      <c r="A182" s="4">
        <v>50</v>
      </c>
      <c r="B182" s="4">
        <v>1</v>
      </c>
      <c r="C182" s="4">
        <v>0</v>
      </c>
      <c r="D182" s="4">
        <v>2</v>
      </c>
      <c r="E182" s="4">
        <v>0</v>
      </c>
      <c r="F182" s="4">
        <v>0.75719999999999998</v>
      </c>
      <c r="G182" s="4" t="s">
        <v>115</v>
      </c>
      <c r="H182" s="4" t="s">
        <v>116</v>
      </c>
      <c r="I182" s="4"/>
      <c r="J182" s="4"/>
      <c r="K182" s="4">
        <v>212</v>
      </c>
      <c r="L182" s="4">
        <v>29</v>
      </c>
      <c r="M182" s="4">
        <v>0</v>
      </c>
      <c r="N182" s="4" t="s">
        <v>3</v>
      </c>
      <c r="O182" s="4">
        <v>-1</v>
      </c>
      <c r="P182" s="4"/>
      <c r="Q182" s="4"/>
      <c r="R182" s="4"/>
      <c r="S182" s="4"/>
      <c r="T182" s="4"/>
      <c r="U182" s="4"/>
      <c r="V182" s="4"/>
      <c r="W182" s="4">
        <v>0.75719999999999998</v>
      </c>
      <c r="X182" s="4">
        <v>1</v>
      </c>
      <c r="Y182" s="4">
        <v>0.75719999999999998</v>
      </c>
      <c r="Z182" s="4"/>
      <c r="AA182" s="4"/>
      <c r="AB182" s="4"/>
    </row>
    <row r="183" spans="1:206" x14ac:dyDescent="0.2">
      <c r="A183" s="4">
        <v>50</v>
      </c>
      <c r="B183" s="4">
        <v>1</v>
      </c>
      <c r="C183" s="4">
        <v>0</v>
      </c>
      <c r="D183" s="4">
        <v>2</v>
      </c>
      <c r="E183" s="4">
        <v>0</v>
      </c>
      <c r="F183" s="4">
        <f>ROUND(F181*F182,O183)</f>
        <v>1116520.48</v>
      </c>
      <c r="G183" s="4" t="s">
        <v>117</v>
      </c>
      <c r="H183" s="4" t="s">
        <v>118</v>
      </c>
      <c r="I183" s="4"/>
      <c r="J183" s="4"/>
      <c r="K183" s="4">
        <v>212</v>
      </c>
      <c r="L183" s="4">
        <v>30</v>
      </c>
      <c r="M183" s="4">
        <v>0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1116520.48</v>
      </c>
      <c r="X183" s="4">
        <v>1</v>
      </c>
      <c r="Y183" s="4">
        <v>1116520.48</v>
      </c>
      <c r="Z183" s="4"/>
      <c r="AA183" s="4"/>
      <c r="AB183" s="4"/>
    </row>
    <row r="184" spans="1:206" x14ac:dyDescent="0.2">
      <c r="A184" s="4">
        <v>50</v>
      </c>
      <c r="B184" s="4">
        <v>1</v>
      </c>
      <c r="C184" s="4">
        <v>0</v>
      </c>
      <c r="D184" s="4">
        <v>2</v>
      </c>
      <c r="E184" s="4">
        <v>0</v>
      </c>
      <c r="F184" s="4">
        <f>ROUND(F157*1.0795,O184)</f>
        <v>102659.5</v>
      </c>
      <c r="G184" s="4" t="s">
        <v>119</v>
      </c>
      <c r="H184" s="4" t="s">
        <v>120</v>
      </c>
      <c r="I184" s="4"/>
      <c r="J184" s="4"/>
      <c r="K184" s="4">
        <v>212</v>
      </c>
      <c r="L184" s="4">
        <v>31</v>
      </c>
      <c r="M184" s="4">
        <v>0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102659.5</v>
      </c>
      <c r="X184" s="4">
        <v>1</v>
      </c>
      <c r="Y184" s="4">
        <v>102659.5</v>
      </c>
      <c r="Z184" s="4"/>
      <c r="AA184" s="4"/>
      <c r="AB184" s="4"/>
    </row>
    <row r="185" spans="1:206" x14ac:dyDescent="0.2">
      <c r="A185" s="4">
        <v>50</v>
      </c>
      <c r="B185" s="4">
        <v>1</v>
      </c>
      <c r="C185" s="4">
        <v>0</v>
      </c>
      <c r="D185" s="4">
        <v>2</v>
      </c>
      <c r="E185" s="4">
        <v>0</v>
      </c>
      <c r="F185" s="4">
        <f>ROUND(F156*1.04,O185)</f>
        <v>399711.43</v>
      </c>
      <c r="G185" s="4" t="s">
        <v>121</v>
      </c>
      <c r="H185" s="4" t="s">
        <v>122</v>
      </c>
      <c r="I185" s="4"/>
      <c r="J185" s="4"/>
      <c r="K185" s="4">
        <v>212</v>
      </c>
      <c r="L185" s="4">
        <v>32</v>
      </c>
      <c r="M185" s="4">
        <v>0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399711.43</v>
      </c>
      <c r="X185" s="4">
        <v>1</v>
      </c>
      <c r="Y185" s="4">
        <v>399711.43</v>
      </c>
      <c r="Z185" s="4"/>
      <c r="AA185" s="4"/>
      <c r="AB185" s="4"/>
    </row>
    <row r="186" spans="1:206" x14ac:dyDescent="0.2">
      <c r="A186" s="4">
        <v>50</v>
      </c>
      <c r="B186" s="4">
        <v>1</v>
      </c>
      <c r="C186" s="4">
        <v>0</v>
      </c>
      <c r="D186" s="4">
        <v>2</v>
      </c>
      <c r="E186" s="4">
        <v>0</v>
      </c>
      <c r="F186" s="4">
        <f>ROUND(F183+F185+F184,O186)</f>
        <v>1618891.41</v>
      </c>
      <c r="G186" s="4" t="s">
        <v>123</v>
      </c>
      <c r="H186" s="4" t="s">
        <v>124</v>
      </c>
      <c r="I186" s="4"/>
      <c r="J186" s="4"/>
      <c r="K186" s="4">
        <v>212</v>
      </c>
      <c r="L186" s="4">
        <v>33</v>
      </c>
      <c r="M186" s="4">
        <v>0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1618891.41</v>
      </c>
      <c r="X186" s="4">
        <v>1</v>
      </c>
      <c r="Y186" s="4">
        <v>1618891.41</v>
      </c>
      <c r="Z186" s="4"/>
      <c r="AA186" s="4"/>
      <c r="AB186" s="4"/>
    </row>
    <row r="187" spans="1:206" x14ac:dyDescent="0.2">
      <c r="A187" s="4">
        <v>50</v>
      </c>
      <c r="B187" s="4">
        <v>1</v>
      </c>
      <c r="C187" s="4">
        <v>0</v>
      </c>
      <c r="D187" s="4">
        <v>2</v>
      </c>
      <c r="E187" s="4">
        <v>0</v>
      </c>
      <c r="F187" s="4">
        <f>ROUND(F186*0.22,O187)</f>
        <v>356156.11</v>
      </c>
      <c r="G187" s="4" t="s">
        <v>125</v>
      </c>
      <c r="H187" s="4" t="s">
        <v>126</v>
      </c>
      <c r="I187" s="4"/>
      <c r="J187" s="4"/>
      <c r="K187" s="4">
        <v>212</v>
      </c>
      <c r="L187" s="4">
        <v>34</v>
      </c>
      <c r="M187" s="4">
        <v>0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356156.11</v>
      </c>
      <c r="X187" s="4">
        <v>1</v>
      </c>
      <c r="Y187" s="4">
        <v>356156.11</v>
      </c>
      <c r="Z187" s="4"/>
      <c r="AA187" s="4"/>
      <c r="AB187" s="4"/>
    </row>
    <row r="188" spans="1:206" x14ac:dyDescent="0.2">
      <c r="A188" s="4">
        <v>50</v>
      </c>
      <c r="B188" s="4">
        <v>1</v>
      </c>
      <c r="C188" s="4">
        <v>0</v>
      </c>
      <c r="D188" s="4">
        <v>2</v>
      </c>
      <c r="E188" s="4">
        <v>0</v>
      </c>
      <c r="F188" s="4">
        <f>ROUND(F186+F187,O188)</f>
        <v>1975047.52</v>
      </c>
      <c r="G188" s="4" t="s">
        <v>127</v>
      </c>
      <c r="H188" s="4" t="s">
        <v>128</v>
      </c>
      <c r="I188" s="4"/>
      <c r="J188" s="4"/>
      <c r="K188" s="4">
        <v>212</v>
      </c>
      <c r="L188" s="4">
        <v>35</v>
      </c>
      <c r="M188" s="4">
        <v>0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1975047.52</v>
      </c>
      <c r="X188" s="4">
        <v>1</v>
      </c>
      <c r="Y188" s="4">
        <v>1975047.52</v>
      </c>
      <c r="Z188" s="4"/>
      <c r="AA188" s="4"/>
      <c r="AB188" s="4"/>
    </row>
    <row r="190" spans="1:206" x14ac:dyDescent="0.2">
      <c r="A190" s="1">
        <v>3</v>
      </c>
      <c r="B190" s="1">
        <v>1</v>
      </c>
      <c r="C190" s="1"/>
      <c r="D190" s="1">
        <f>ROW(A237)</f>
        <v>237</v>
      </c>
      <c r="E190" s="1"/>
      <c r="F190" s="1" t="s">
        <v>45</v>
      </c>
      <c r="G190" s="1" t="s">
        <v>18</v>
      </c>
      <c r="H190" s="1" t="s">
        <v>3</v>
      </c>
      <c r="I190" s="1">
        <v>0</v>
      </c>
      <c r="J190" s="1" t="s">
        <v>131</v>
      </c>
      <c r="K190" s="1">
        <v>-1</v>
      </c>
      <c r="L190" s="1" t="s">
        <v>45</v>
      </c>
      <c r="M190" s="1" t="s">
        <v>3</v>
      </c>
      <c r="N190" s="1"/>
      <c r="O190" s="1"/>
      <c r="P190" s="1"/>
      <c r="Q190" s="1"/>
      <c r="R190" s="1"/>
      <c r="S190" s="1">
        <v>0</v>
      </c>
      <c r="T190" s="1"/>
      <c r="U190" s="1" t="s">
        <v>3</v>
      </c>
      <c r="V190" s="1">
        <v>0</v>
      </c>
      <c r="W190" s="1"/>
      <c r="X190" s="1"/>
      <c r="Y190" s="1"/>
      <c r="Z190" s="1"/>
      <c r="AA190" s="1"/>
      <c r="AB190" s="1" t="s">
        <v>3</v>
      </c>
      <c r="AC190" s="1" t="s">
        <v>3</v>
      </c>
      <c r="AD190" s="1" t="s">
        <v>3</v>
      </c>
      <c r="AE190" s="1" t="s">
        <v>3</v>
      </c>
      <c r="AF190" s="1" t="s">
        <v>3</v>
      </c>
      <c r="AG190" s="1" t="s">
        <v>3</v>
      </c>
      <c r="AH190" s="1"/>
      <c r="AI190" s="1"/>
      <c r="AJ190" s="1"/>
      <c r="AK190" s="1"/>
      <c r="AL190" s="1"/>
      <c r="AM190" s="1"/>
      <c r="AN190" s="1"/>
      <c r="AO190" s="1"/>
      <c r="AP190" s="1" t="s">
        <v>3</v>
      </c>
      <c r="AQ190" s="1" t="s">
        <v>3</v>
      </c>
      <c r="AR190" s="1" t="s">
        <v>3</v>
      </c>
      <c r="AS190" s="1"/>
      <c r="AT190" s="1"/>
      <c r="AU190" s="1"/>
      <c r="AV190" s="1"/>
      <c r="AW190" s="1"/>
      <c r="AX190" s="1"/>
      <c r="AY190" s="1"/>
      <c r="AZ190" s="1" t="s">
        <v>3</v>
      </c>
      <c r="BA190" s="1"/>
      <c r="BB190" s="1" t="s">
        <v>3</v>
      </c>
      <c r="BC190" s="1" t="s">
        <v>3</v>
      </c>
      <c r="BD190" s="1" t="s">
        <v>3</v>
      </c>
      <c r="BE190" s="1" t="s">
        <v>3</v>
      </c>
      <c r="BF190" s="1" t="s">
        <v>3</v>
      </c>
      <c r="BG190" s="1" t="s">
        <v>3</v>
      </c>
      <c r="BH190" s="1" t="s">
        <v>3</v>
      </c>
      <c r="BI190" s="1" t="s">
        <v>3</v>
      </c>
      <c r="BJ190" s="1" t="s">
        <v>3</v>
      </c>
      <c r="BK190" s="1" t="s">
        <v>3</v>
      </c>
      <c r="BL190" s="1" t="s">
        <v>3</v>
      </c>
      <c r="BM190" s="1" t="s">
        <v>3</v>
      </c>
      <c r="BN190" s="1" t="s">
        <v>3</v>
      </c>
      <c r="BO190" s="1" t="s">
        <v>3</v>
      </c>
      <c r="BP190" s="1" t="s">
        <v>3</v>
      </c>
      <c r="BQ190" s="1"/>
      <c r="BR190" s="1"/>
      <c r="BS190" s="1"/>
      <c r="BT190" s="1"/>
      <c r="BU190" s="1"/>
      <c r="BV190" s="1"/>
      <c r="BW190" s="1"/>
      <c r="BX190" s="1">
        <v>0</v>
      </c>
      <c r="BY190" s="1"/>
      <c r="BZ190" s="1"/>
      <c r="CA190" s="1"/>
      <c r="CB190" s="1"/>
      <c r="CC190" s="1"/>
      <c r="CD190" s="1"/>
      <c r="CE190" s="1"/>
      <c r="CF190" s="1">
        <v>0</v>
      </c>
      <c r="CG190" s="1">
        <v>0</v>
      </c>
      <c r="CH190" s="1"/>
      <c r="CI190" s="1" t="s">
        <v>3</v>
      </c>
      <c r="CJ190" s="1" t="s">
        <v>3</v>
      </c>
      <c r="CK190" t="s">
        <v>3</v>
      </c>
      <c r="CL190" t="s">
        <v>3</v>
      </c>
      <c r="CM190" t="s">
        <v>3</v>
      </c>
      <c r="CN190" t="s">
        <v>3</v>
      </c>
      <c r="CO190" t="s">
        <v>3</v>
      </c>
      <c r="CP190" t="s">
        <v>3</v>
      </c>
      <c r="CQ190" t="s">
        <v>3</v>
      </c>
    </row>
    <row r="192" spans="1:206" x14ac:dyDescent="0.2">
      <c r="A192" s="2">
        <v>52</v>
      </c>
      <c r="B192" s="2">
        <f t="shared" ref="B192:G192" si="107">B237</f>
        <v>1</v>
      </c>
      <c r="C192" s="2">
        <f t="shared" si="107"/>
        <v>3</v>
      </c>
      <c r="D192" s="2">
        <f t="shared" si="107"/>
        <v>190</v>
      </c>
      <c r="E192" s="2">
        <f t="shared" si="107"/>
        <v>0</v>
      </c>
      <c r="F192" s="2" t="str">
        <f t="shared" si="107"/>
        <v>3</v>
      </c>
      <c r="G192" s="2" t="str">
        <f t="shared" si="107"/>
        <v>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  <c r="H192" s="2"/>
      <c r="I192" s="2"/>
      <c r="J192" s="2"/>
      <c r="K192" s="2"/>
      <c r="L192" s="2"/>
      <c r="M192" s="2"/>
      <c r="N192" s="2"/>
      <c r="O192" s="2">
        <f t="shared" ref="O192:AT192" si="108">O237</f>
        <v>677857.24</v>
      </c>
      <c r="P192" s="2">
        <f t="shared" si="108"/>
        <v>323740.40000000002</v>
      </c>
      <c r="Q192" s="2">
        <f t="shared" si="108"/>
        <v>97513.03</v>
      </c>
      <c r="R192" s="2">
        <f t="shared" si="108"/>
        <v>0</v>
      </c>
      <c r="S192" s="2">
        <f t="shared" si="108"/>
        <v>256603.81</v>
      </c>
      <c r="T192" s="2">
        <f t="shared" si="108"/>
        <v>0</v>
      </c>
      <c r="U192" s="2">
        <f t="shared" si="108"/>
        <v>994.29021999999998</v>
      </c>
      <c r="V192" s="2">
        <f t="shared" si="108"/>
        <v>0</v>
      </c>
      <c r="W192" s="2">
        <f t="shared" si="108"/>
        <v>0</v>
      </c>
      <c r="X192" s="2">
        <f t="shared" si="108"/>
        <v>487547.25</v>
      </c>
      <c r="Y192" s="2">
        <f t="shared" si="108"/>
        <v>153962.29</v>
      </c>
      <c r="Z192" s="2">
        <f t="shared" si="108"/>
        <v>0</v>
      </c>
      <c r="AA192" s="2">
        <f t="shared" si="108"/>
        <v>0</v>
      </c>
      <c r="AB192" s="2">
        <f t="shared" si="108"/>
        <v>0</v>
      </c>
      <c r="AC192" s="2">
        <f t="shared" si="108"/>
        <v>0</v>
      </c>
      <c r="AD192" s="2">
        <f t="shared" si="108"/>
        <v>0</v>
      </c>
      <c r="AE192" s="2">
        <f t="shared" si="108"/>
        <v>0</v>
      </c>
      <c r="AF192" s="2">
        <f t="shared" si="108"/>
        <v>0</v>
      </c>
      <c r="AG192" s="2">
        <f t="shared" si="108"/>
        <v>0</v>
      </c>
      <c r="AH192" s="2">
        <f t="shared" si="108"/>
        <v>0</v>
      </c>
      <c r="AI192" s="2">
        <f t="shared" si="108"/>
        <v>0</v>
      </c>
      <c r="AJ192" s="2">
        <f t="shared" si="108"/>
        <v>0</v>
      </c>
      <c r="AK192" s="2">
        <f t="shared" si="108"/>
        <v>0</v>
      </c>
      <c r="AL192" s="2">
        <f t="shared" si="108"/>
        <v>0</v>
      </c>
      <c r="AM192" s="2">
        <f t="shared" si="108"/>
        <v>0</v>
      </c>
      <c r="AN192" s="2">
        <f t="shared" si="108"/>
        <v>0</v>
      </c>
      <c r="AO192" s="2">
        <f t="shared" si="108"/>
        <v>259509.8</v>
      </c>
      <c r="AP192" s="2">
        <f t="shared" si="108"/>
        <v>0</v>
      </c>
      <c r="AQ192" s="2">
        <f t="shared" si="108"/>
        <v>0</v>
      </c>
      <c r="AR192" s="2">
        <f t="shared" si="108"/>
        <v>1319366.78</v>
      </c>
      <c r="AS192" s="2">
        <f t="shared" si="108"/>
        <v>1319366.78</v>
      </c>
      <c r="AT192" s="2">
        <f t="shared" si="108"/>
        <v>0</v>
      </c>
      <c r="AU192" s="2">
        <f t="shared" ref="AU192:BZ192" si="109">AU237</f>
        <v>0</v>
      </c>
      <c r="AV192" s="2">
        <f t="shared" si="109"/>
        <v>64230.6</v>
      </c>
      <c r="AW192" s="2">
        <f t="shared" si="109"/>
        <v>323740.40000000002</v>
      </c>
      <c r="AX192" s="2">
        <f t="shared" si="109"/>
        <v>259509.8</v>
      </c>
      <c r="AY192" s="2">
        <f t="shared" si="109"/>
        <v>64230.6</v>
      </c>
      <c r="AZ192" s="2">
        <f t="shared" si="109"/>
        <v>0</v>
      </c>
      <c r="BA192" s="2">
        <f t="shared" si="109"/>
        <v>0</v>
      </c>
      <c r="BB192" s="2">
        <f t="shared" si="109"/>
        <v>0</v>
      </c>
      <c r="BC192" s="2">
        <f t="shared" si="109"/>
        <v>0</v>
      </c>
      <c r="BD192" s="2">
        <f t="shared" si="109"/>
        <v>0</v>
      </c>
      <c r="BE192" s="2">
        <f t="shared" si="109"/>
        <v>0</v>
      </c>
      <c r="BF192" s="2">
        <f t="shared" si="109"/>
        <v>0</v>
      </c>
      <c r="BG192" s="2">
        <f t="shared" si="109"/>
        <v>0</v>
      </c>
      <c r="BH192" s="2">
        <f t="shared" si="109"/>
        <v>0</v>
      </c>
      <c r="BI192" s="2">
        <f t="shared" si="109"/>
        <v>0</v>
      </c>
      <c r="BJ192" s="2">
        <f t="shared" si="109"/>
        <v>0</v>
      </c>
      <c r="BK192" s="2">
        <f t="shared" si="109"/>
        <v>0</v>
      </c>
      <c r="BL192" s="2">
        <f t="shared" si="109"/>
        <v>0</v>
      </c>
      <c r="BM192" s="2">
        <f t="shared" si="109"/>
        <v>0</v>
      </c>
      <c r="BN192" s="2">
        <f t="shared" si="109"/>
        <v>0</v>
      </c>
      <c r="BO192" s="2">
        <f t="shared" si="109"/>
        <v>0</v>
      </c>
      <c r="BP192" s="2">
        <f t="shared" si="109"/>
        <v>0</v>
      </c>
      <c r="BQ192" s="2">
        <f t="shared" si="109"/>
        <v>0</v>
      </c>
      <c r="BR192" s="2">
        <f t="shared" si="109"/>
        <v>0</v>
      </c>
      <c r="BS192" s="2">
        <f t="shared" si="109"/>
        <v>0</v>
      </c>
      <c r="BT192" s="2">
        <f t="shared" si="109"/>
        <v>0</v>
      </c>
      <c r="BU192" s="2">
        <f t="shared" si="109"/>
        <v>0</v>
      </c>
      <c r="BV192" s="2">
        <f t="shared" si="109"/>
        <v>0</v>
      </c>
      <c r="BW192" s="2">
        <f t="shared" si="109"/>
        <v>0</v>
      </c>
      <c r="BX192" s="2">
        <f t="shared" si="109"/>
        <v>0</v>
      </c>
      <c r="BY192" s="2">
        <f t="shared" si="109"/>
        <v>0</v>
      </c>
      <c r="BZ192" s="2">
        <f t="shared" si="109"/>
        <v>0</v>
      </c>
      <c r="CA192" s="2">
        <f t="shared" ref="CA192:DF192" si="110">CA237</f>
        <v>0</v>
      </c>
      <c r="CB192" s="2">
        <f t="shared" si="110"/>
        <v>0</v>
      </c>
      <c r="CC192" s="2">
        <f t="shared" si="110"/>
        <v>0</v>
      </c>
      <c r="CD192" s="2">
        <f t="shared" si="110"/>
        <v>0</v>
      </c>
      <c r="CE192" s="2">
        <f t="shared" si="110"/>
        <v>0</v>
      </c>
      <c r="CF192" s="2">
        <f t="shared" si="110"/>
        <v>0</v>
      </c>
      <c r="CG192" s="2">
        <f t="shared" si="110"/>
        <v>0</v>
      </c>
      <c r="CH192" s="2">
        <f t="shared" si="110"/>
        <v>0</v>
      </c>
      <c r="CI192" s="2">
        <f t="shared" si="110"/>
        <v>0</v>
      </c>
      <c r="CJ192" s="2">
        <f t="shared" si="110"/>
        <v>0</v>
      </c>
      <c r="CK192" s="2">
        <f t="shared" si="110"/>
        <v>0</v>
      </c>
      <c r="CL192" s="2">
        <f t="shared" si="110"/>
        <v>0</v>
      </c>
      <c r="CM192" s="2">
        <f t="shared" si="110"/>
        <v>0</v>
      </c>
      <c r="CN192" s="2">
        <f t="shared" si="110"/>
        <v>0</v>
      </c>
      <c r="CO192" s="2">
        <f t="shared" si="110"/>
        <v>0</v>
      </c>
      <c r="CP192" s="2">
        <f t="shared" si="110"/>
        <v>0</v>
      </c>
      <c r="CQ192" s="2">
        <f t="shared" si="110"/>
        <v>0</v>
      </c>
      <c r="CR192" s="2">
        <f t="shared" si="110"/>
        <v>0</v>
      </c>
      <c r="CS192" s="2">
        <f t="shared" si="110"/>
        <v>0</v>
      </c>
      <c r="CT192" s="2">
        <f t="shared" si="110"/>
        <v>0</v>
      </c>
      <c r="CU192" s="2">
        <f t="shared" si="110"/>
        <v>0</v>
      </c>
      <c r="CV192" s="2">
        <f t="shared" si="110"/>
        <v>0</v>
      </c>
      <c r="CW192" s="2">
        <f t="shared" si="110"/>
        <v>0</v>
      </c>
      <c r="CX192" s="2">
        <f t="shared" si="110"/>
        <v>0</v>
      </c>
      <c r="CY192" s="2">
        <f t="shared" si="110"/>
        <v>0</v>
      </c>
      <c r="CZ192" s="2">
        <f t="shared" si="110"/>
        <v>0</v>
      </c>
      <c r="DA192" s="2">
        <f t="shared" si="110"/>
        <v>0</v>
      </c>
      <c r="DB192" s="2">
        <f t="shared" si="110"/>
        <v>0</v>
      </c>
      <c r="DC192" s="2">
        <f t="shared" si="110"/>
        <v>0</v>
      </c>
      <c r="DD192" s="2">
        <f t="shared" si="110"/>
        <v>0</v>
      </c>
      <c r="DE192" s="2">
        <f t="shared" si="110"/>
        <v>0</v>
      </c>
      <c r="DF192" s="2">
        <f t="shared" si="110"/>
        <v>0</v>
      </c>
      <c r="DG192" s="3">
        <f t="shared" ref="DG192:EL192" si="111">DG237</f>
        <v>0</v>
      </c>
      <c r="DH192" s="3">
        <f t="shared" si="111"/>
        <v>0</v>
      </c>
      <c r="DI192" s="3">
        <f t="shared" si="111"/>
        <v>0</v>
      </c>
      <c r="DJ192" s="3">
        <f t="shared" si="111"/>
        <v>0</v>
      </c>
      <c r="DK192" s="3">
        <f t="shared" si="111"/>
        <v>0</v>
      </c>
      <c r="DL192" s="3">
        <f t="shared" si="111"/>
        <v>0</v>
      </c>
      <c r="DM192" s="3">
        <f t="shared" si="111"/>
        <v>0</v>
      </c>
      <c r="DN192" s="3">
        <f t="shared" si="111"/>
        <v>0</v>
      </c>
      <c r="DO192" s="3">
        <f t="shared" si="111"/>
        <v>0</v>
      </c>
      <c r="DP192" s="3">
        <f t="shared" si="111"/>
        <v>0</v>
      </c>
      <c r="DQ192" s="3">
        <f t="shared" si="111"/>
        <v>0</v>
      </c>
      <c r="DR192" s="3">
        <f t="shared" si="111"/>
        <v>0</v>
      </c>
      <c r="DS192" s="3">
        <f t="shared" si="111"/>
        <v>0</v>
      </c>
      <c r="DT192" s="3">
        <f t="shared" si="111"/>
        <v>0</v>
      </c>
      <c r="DU192" s="3">
        <f t="shared" si="111"/>
        <v>0</v>
      </c>
      <c r="DV192" s="3">
        <f t="shared" si="111"/>
        <v>0</v>
      </c>
      <c r="DW192" s="3">
        <f t="shared" si="111"/>
        <v>0</v>
      </c>
      <c r="DX192" s="3">
        <f t="shared" si="111"/>
        <v>0</v>
      </c>
      <c r="DY192" s="3">
        <f t="shared" si="111"/>
        <v>0</v>
      </c>
      <c r="DZ192" s="3">
        <f t="shared" si="111"/>
        <v>0</v>
      </c>
      <c r="EA192" s="3">
        <f t="shared" si="111"/>
        <v>0</v>
      </c>
      <c r="EB192" s="3">
        <f t="shared" si="111"/>
        <v>0</v>
      </c>
      <c r="EC192" s="3">
        <f t="shared" si="111"/>
        <v>0</v>
      </c>
      <c r="ED192" s="3">
        <f t="shared" si="111"/>
        <v>0</v>
      </c>
      <c r="EE192" s="3">
        <f t="shared" si="111"/>
        <v>0</v>
      </c>
      <c r="EF192" s="3">
        <f t="shared" si="111"/>
        <v>0</v>
      </c>
      <c r="EG192" s="3">
        <f t="shared" si="111"/>
        <v>0</v>
      </c>
      <c r="EH192" s="3">
        <f t="shared" si="111"/>
        <v>0</v>
      </c>
      <c r="EI192" s="3">
        <f t="shared" si="111"/>
        <v>0</v>
      </c>
      <c r="EJ192" s="3">
        <f t="shared" si="111"/>
        <v>0</v>
      </c>
      <c r="EK192" s="3">
        <f t="shared" si="111"/>
        <v>0</v>
      </c>
      <c r="EL192" s="3">
        <f t="shared" si="111"/>
        <v>0</v>
      </c>
      <c r="EM192" s="3">
        <f t="shared" ref="EM192:FR192" si="112">EM237</f>
        <v>0</v>
      </c>
      <c r="EN192" s="3">
        <f t="shared" si="112"/>
        <v>0</v>
      </c>
      <c r="EO192" s="3">
        <f t="shared" si="112"/>
        <v>0</v>
      </c>
      <c r="EP192" s="3">
        <f t="shared" si="112"/>
        <v>0</v>
      </c>
      <c r="EQ192" s="3">
        <f t="shared" si="112"/>
        <v>0</v>
      </c>
      <c r="ER192" s="3">
        <f t="shared" si="112"/>
        <v>0</v>
      </c>
      <c r="ES192" s="3">
        <f t="shared" si="112"/>
        <v>0</v>
      </c>
      <c r="ET192" s="3">
        <f t="shared" si="112"/>
        <v>0</v>
      </c>
      <c r="EU192" s="3">
        <f t="shared" si="112"/>
        <v>0</v>
      </c>
      <c r="EV192" s="3">
        <f t="shared" si="112"/>
        <v>0</v>
      </c>
      <c r="EW192" s="3">
        <f t="shared" si="112"/>
        <v>0</v>
      </c>
      <c r="EX192" s="3">
        <f t="shared" si="112"/>
        <v>0</v>
      </c>
      <c r="EY192" s="3">
        <f t="shared" si="112"/>
        <v>0</v>
      </c>
      <c r="EZ192" s="3">
        <f t="shared" si="112"/>
        <v>0</v>
      </c>
      <c r="FA192" s="3">
        <f t="shared" si="112"/>
        <v>0</v>
      </c>
      <c r="FB192" s="3">
        <f t="shared" si="112"/>
        <v>0</v>
      </c>
      <c r="FC192" s="3">
        <f t="shared" si="112"/>
        <v>0</v>
      </c>
      <c r="FD192" s="3">
        <f t="shared" si="112"/>
        <v>0</v>
      </c>
      <c r="FE192" s="3">
        <f t="shared" si="112"/>
        <v>0</v>
      </c>
      <c r="FF192" s="3">
        <f t="shared" si="112"/>
        <v>0</v>
      </c>
      <c r="FG192" s="3">
        <f t="shared" si="112"/>
        <v>0</v>
      </c>
      <c r="FH192" s="3">
        <f t="shared" si="112"/>
        <v>0</v>
      </c>
      <c r="FI192" s="3">
        <f t="shared" si="112"/>
        <v>0</v>
      </c>
      <c r="FJ192" s="3">
        <f t="shared" si="112"/>
        <v>0</v>
      </c>
      <c r="FK192" s="3">
        <f t="shared" si="112"/>
        <v>0</v>
      </c>
      <c r="FL192" s="3">
        <f t="shared" si="112"/>
        <v>0</v>
      </c>
      <c r="FM192" s="3">
        <f t="shared" si="112"/>
        <v>0</v>
      </c>
      <c r="FN192" s="3">
        <f t="shared" si="112"/>
        <v>0</v>
      </c>
      <c r="FO192" s="3">
        <f t="shared" si="112"/>
        <v>0</v>
      </c>
      <c r="FP192" s="3">
        <f t="shared" si="112"/>
        <v>0</v>
      </c>
      <c r="FQ192" s="3">
        <f t="shared" si="112"/>
        <v>0</v>
      </c>
      <c r="FR192" s="3">
        <f t="shared" si="112"/>
        <v>0</v>
      </c>
      <c r="FS192" s="3">
        <f t="shared" ref="FS192:GX192" si="113">FS237</f>
        <v>0</v>
      </c>
      <c r="FT192" s="3">
        <f t="shared" si="113"/>
        <v>0</v>
      </c>
      <c r="FU192" s="3">
        <f t="shared" si="113"/>
        <v>0</v>
      </c>
      <c r="FV192" s="3">
        <f t="shared" si="113"/>
        <v>0</v>
      </c>
      <c r="FW192" s="3">
        <f t="shared" si="113"/>
        <v>0</v>
      </c>
      <c r="FX192" s="3">
        <f t="shared" si="113"/>
        <v>0</v>
      </c>
      <c r="FY192" s="3">
        <f t="shared" si="113"/>
        <v>0</v>
      </c>
      <c r="FZ192" s="3">
        <f t="shared" si="113"/>
        <v>0</v>
      </c>
      <c r="GA192" s="3">
        <f t="shared" si="113"/>
        <v>0</v>
      </c>
      <c r="GB192" s="3">
        <f t="shared" si="113"/>
        <v>0</v>
      </c>
      <c r="GC192" s="3">
        <f t="shared" si="113"/>
        <v>0</v>
      </c>
      <c r="GD192" s="3">
        <f t="shared" si="113"/>
        <v>0</v>
      </c>
      <c r="GE192" s="3">
        <f t="shared" si="113"/>
        <v>0</v>
      </c>
      <c r="GF192" s="3">
        <f t="shared" si="113"/>
        <v>0</v>
      </c>
      <c r="GG192" s="3">
        <f t="shared" si="113"/>
        <v>0</v>
      </c>
      <c r="GH192" s="3">
        <f t="shared" si="113"/>
        <v>0</v>
      </c>
      <c r="GI192" s="3">
        <f t="shared" si="113"/>
        <v>0</v>
      </c>
      <c r="GJ192" s="3">
        <f t="shared" si="113"/>
        <v>0</v>
      </c>
      <c r="GK192" s="3">
        <f t="shared" si="113"/>
        <v>0</v>
      </c>
      <c r="GL192" s="3">
        <f t="shared" si="113"/>
        <v>0</v>
      </c>
      <c r="GM192" s="3">
        <f t="shared" si="113"/>
        <v>0</v>
      </c>
      <c r="GN192" s="3">
        <f t="shared" si="113"/>
        <v>0</v>
      </c>
      <c r="GO192" s="3">
        <f t="shared" si="113"/>
        <v>0</v>
      </c>
      <c r="GP192" s="3">
        <f t="shared" si="113"/>
        <v>0</v>
      </c>
      <c r="GQ192" s="3">
        <f t="shared" si="113"/>
        <v>0</v>
      </c>
      <c r="GR192" s="3">
        <f t="shared" si="113"/>
        <v>0</v>
      </c>
      <c r="GS192" s="3">
        <f t="shared" si="113"/>
        <v>0</v>
      </c>
      <c r="GT192" s="3">
        <f t="shared" si="113"/>
        <v>0</v>
      </c>
      <c r="GU192" s="3">
        <f t="shared" si="113"/>
        <v>0</v>
      </c>
      <c r="GV192" s="3">
        <f t="shared" si="113"/>
        <v>0</v>
      </c>
      <c r="GW192" s="3">
        <f t="shared" si="113"/>
        <v>0</v>
      </c>
      <c r="GX192" s="3">
        <f t="shared" si="113"/>
        <v>0</v>
      </c>
    </row>
    <row r="194" spans="1:245" x14ac:dyDescent="0.2">
      <c r="A194" s="1">
        <v>4</v>
      </c>
      <c r="B194" s="1">
        <v>1</v>
      </c>
      <c r="C194" s="1"/>
      <c r="D194" s="1">
        <f>ROW(A207)</f>
        <v>207</v>
      </c>
      <c r="E194" s="1"/>
      <c r="F194" s="1" t="s">
        <v>20</v>
      </c>
      <c r="G194" s="1" t="s">
        <v>132</v>
      </c>
      <c r="H194" s="1" t="s">
        <v>3</v>
      </c>
      <c r="I194" s="1">
        <v>0</v>
      </c>
      <c r="J194" s="1"/>
      <c r="K194" s="1">
        <v>-1</v>
      </c>
      <c r="L194" s="1"/>
      <c r="M194" s="1" t="s">
        <v>3</v>
      </c>
      <c r="N194" s="1"/>
      <c r="O194" s="1"/>
      <c r="P194" s="1"/>
      <c r="Q194" s="1"/>
      <c r="R194" s="1"/>
      <c r="S194" s="1">
        <v>0</v>
      </c>
      <c r="T194" s="1"/>
      <c r="U194" s="1" t="s">
        <v>3</v>
      </c>
      <c r="V194" s="1">
        <v>0</v>
      </c>
      <c r="W194" s="1"/>
      <c r="X194" s="1"/>
      <c r="Y194" s="1"/>
      <c r="Z194" s="1"/>
      <c r="AA194" s="1"/>
      <c r="AB194" s="1" t="s">
        <v>3</v>
      </c>
      <c r="AC194" s="1" t="s">
        <v>3</v>
      </c>
      <c r="AD194" s="1" t="s">
        <v>3</v>
      </c>
      <c r="AE194" s="1" t="s">
        <v>3</v>
      </c>
      <c r="AF194" s="1" t="s">
        <v>3</v>
      </c>
      <c r="AG194" s="1" t="s">
        <v>3</v>
      </c>
      <c r="AH194" s="1"/>
      <c r="AI194" s="1"/>
      <c r="AJ194" s="1"/>
      <c r="AK194" s="1"/>
      <c r="AL194" s="1"/>
      <c r="AM194" s="1"/>
      <c r="AN194" s="1"/>
      <c r="AO194" s="1"/>
      <c r="AP194" s="1" t="s">
        <v>3</v>
      </c>
      <c r="AQ194" s="1" t="s">
        <v>3</v>
      </c>
      <c r="AR194" s="1" t="s">
        <v>3</v>
      </c>
      <c r="AS194" s="1"/>
      <c r="AT194" s="1"/>
      <c r="AU194" s="1"/>
      <c r="AV194" s="1"/>
      <c r="AW194" s="1"/>
      <c r="AX194" s="1"/>
      <c r="AY194" s="1"/>
      <c r="AZ194" s="1" t="s">
        <v>3</v>
      </c>
      <c r="BA194" s="1"/>
      <c r="BB194" s="1" t="s">
        <v>3</v>
      </c>
      <c r="BC194" s="1" t="s">
        <v>3</v>
      </c>
      <c r="BD194" s="1" t="s">
        <v>3</v>
      </c>
      <c r="BE194" s="1" t="s">
        <v>3</v>
      </c>
      <c r="BF194" s="1" t="s">
        <v>3</v>
      </c>
      <c r="BG194" s="1" t="s">
        <v>3</v>
      </c>
      <c r="BH194" s="1" t="s">
        <v>3</v>
      </c>
      <c r="BI194" s="1" t="s">
        <v>3</v>
      </c>
      <c r="BJ194" s="1" t="s">
        <v>3</v>
      </c>
      <c r="BK194" s="1" t="s">
        <v>3</v>
      </c>
      <c r="BL194" s="1" t="s">
        <v>3</v>
      </c>
      <c r="BM194" s="1" t="s">
        <v>3</v>
      </c>
      <c r="BN194" s="1" t="s">
        <v>3</v>
      </c>
      <c r="BO194" s="1" t="s">
        <v>3</v>
      </c>
      <c r="BP194" s="1" t="s">
        <v>3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">
      <c r="A196" s="2">
        <v>52</v>
      </c>
      <c r="B196" s="2">
        <f t="shared" ref="B196:G196" si="114">B207</f>
        <v>1</v>
      </c>
      <c r="C196" s="2">
        <f t="shared" si="114"/>
        <v>4</v>
      </c>
      <c r="D196" s="2">
        <f t="shared" si="114"/>
        <v>194</v>
      </c>
      <c r="E196" s="2">
        <f t="shared" si="114"/>
        <v>0</v>
      </c>
      <c r="F196" s="2" t="str">
        <f t="shared" si="114"/>
        <v>Новый раздел</v>
      </c>
      <c r="G196" s="2" t="str">
        <f t="shared" si="114"/>
        <v>Восстановление антикоррозийного покрытия металлических опор ВЛ 110 кВ Т.Стан - Передельцы 1,2 инв.№ 032-993696</v>
      </c>
      <c r="H196" s="2"/>
      <c r="I196" s="2"/>
      <c r="J196" s="2"/>
      <c r="K196" s="2"/>
      <c r="L196" s="2"/>
      <c r="M196" s="2"/>
      <c r="N196" s="2"/>
      <c r="O196" s="2">
        <f t="shared" ref="O196:AT196" si="115">O207</f>
        <v>677857.24</v>
      </c>
      <c r="P196" s="2">
        <f t="shared" si="115"/>
        <v>323740.40000000002</v>
      </c>
      <c r="Q196" s="2">
        <f t="shared" si="115"/>
        <v>97513.03</v>
      </c>
      <c r="R196" s="2">
        <f t="shared" si="115"/>
        <v>0</v>
      </c>
      <c r="S196" s="2">
        <f t="shared" si="115"/>
        <v>256603.81</v>
      </c>
      <c r="T196" s="2">
        <f t="shared" si="115"/>
        <v>0</v>
      </c>
      <c r="U196" s="2">
        <f t="shared" si="115"/>
        <v>994.29021999999998</v>
      </c>
      <c r="V196" s="2">
        <f t="shared" si="115"/>
        <v>0</v>
      </c>
      <c r="W196" s="2">
        <f t="shared" si="115"/>
        <v>0</v>
      </c>
      <c r="X196" s="2">
        <f t="shared" si="115"/>
        <v>487547.25</v>
      </c>
      <c r="Y196" s="2">
        <f t="shared" si="115"/>
        <v>153962.29</v>
      </c>
      <c r="Z196" s="2">
        <f t="shared" si="115"/>
        <v>0</v>
      </c>
      <c r="AA196" s="2">
        <f t="shared" si="115"/>
        <v>0</v>
      </c>
      <c r="AB196" s="2">
        <f t="shared" si="115"/>
        <v>677857.24</v>
      </c>
      <c r="AC196" s="2">
        <f t="shared" si="115"/>
        <v>323740.40000000002</v>
      </c>
      <c r="AD196" s="2">
        <f t="shared" si="115"/>
        <v>97513.03</v>
      </c>
      <c r="AE196" s="2">
        <f t="shared" si="115"/>
        <v>0</v>
      </c>
      <c r="AF196" s="2">
        <f t="shared" si="115"/>
        <v>256603.81</v>
      </c>
      <c r="AG196" s="2">
        <f t="shared" si="115"/>
        <v>0</v>
      </c>
      <c r="AH196" s="2">
        <f t="shared" si="115"/>
        <v>994.29021999999998</v>
      </c>
      <c r="AI196" s="2">
        <f t="shared" si="115"/>
        <v>0</v>
      </c>
      <c r="AJ196" s="2">
        <f t="shared" si="115"/>
        <v>0</v>
      </c>
      <c r="AK196" s="2">
        <f t="shared" si="115"/>
        <v>487547.25</v>
      </c>
      <c r="AL196" s="2">
        <f t="shared" si="115"/>
        <v>153962.29</v>
      </c>
      <c r="AM196" s="2">
        <f t="shared" si="115"/>
        <v>0</v>
      </c>
      <c r="AN196" s="2">
        <f t="shared" si="115"/>
        <v>0</v>
      </c>
      <c r="AO196" s="2">
        <f t="shared" si="115"/>
        <v>259509.8</v>
      </c>
      <c r="AP196" s="2">
        <f t="shared" si="115"/>
        <v>0</v>
      </c>
      <c r="AQ196" s="2">
        <f t="shared" si="115"/>
        <v>0</v>
      </c>
      <c r="AR196" s="2">
        <f t="shared" si="115"/>
        <v>1319366.78</v>
      </c>
      <c r="AS196" s="2">
        <f t="shared" si="115"/>
        <v>1319366.78</v>
      </c>
      <c r="AT196" s="2">
        <f t="shared" si="115"/>
        <v>0</v>
      </c>
      <c r="AU196" s="2">
        <f t="shared" ref="AU196:BZ196" si="116">AU207</f>
        <v>0</v>
      </c>
      <c r="AV196" s="2">
        <f t="shared" si="116"/>
        <v>64230.6</v>
      </c>
      <c r="AW196" s="2">
        <f t="shared" si="116"/>
        <v>323740.40000000002</v>
      </c>
      <c r="AX196" s="2">
        <f t="shared" si="116"/>
        <v>259509.8</v>
      </c>
      <c r="AY196" s="2">
        <f t="shared" si="116"/>
        <v>64230.6</v>
      </c>
      <c r="AZ196" s="2">
        <f t="shared" si="116"/>
        <v>0</v>
      </c>
      <c r="BA196" s="2">
        <f t="shared" si="116"/>
        <v>0</v>
      </c>
      <c r="BB196" s="2">
        <f t="shared" si="116"/>
        <v>0</v>
      </c>
      <c r="BC196" s="2">
        <f t="shared" si="116"/>
        <v>0</v>
      </c>
      <c r="BD196" s="2">
        <f t="shared" si="116"/>
        <v>0</v>
      </c>
      <c r="BE196" s="2">
        <f t="shared" si="116"/>
        <v>0</v>
      </c>
      <c r="BF196" s="2">
        <f t="shared" si="116"/>
        <v>0</v>
      </c>
      <c r="BG196" s="2">
        <f t="shared" si="116"/>
        <v>0</v>
      </c>
      <c r="BH196" s="2">
        <f t="shared" si="116"/>
        <v>0</v>
      </c>
      <c r="BI196" s="2">
        <f t="shared" si="116"/>
        <v>0</v>
      </c>
      <c r="BJ196" s="2">
        <f t="shared" si="116"/>
        <v>0</v>
      </c>
      <c r="BK196" s="2">
        <f t="shared" si="116"/>
        <v>0</v>
      </c>
      <c r="BL196" s="2">
        <f t="shared" si="116"/>
        <v>0</v>
      </c>
      <c r="BM196" s="2">
        <f t="shared" si="116"/>
        <v>0</v>
      </c>
      <c r="BN196" s="2">
        <f t="shared" si="116"/>
        <v>0</v>
      </c>
      <c r="BO196" s="2">
        <f t="shared" si="116"/>
        <v>0</v>
      </c>
      <c r="BP196" s="2">
        <f t="shared" si="116"/>
        <v>0</v>
      </c>
      <c r="BQ196" s="2">
        <f t="shared" si="116"/>
        <v>0</v>
      </c>
      <c r="BR196" s="2">
        <f t="shared" si="116"/>
        <v>0</v>
      </c>
      <c r="BS196" s="2">
        <f t="shared" si="116"/>
        <v>0</v>
      </c>
      <c r="BT196" s="2">
        <f t="shared" si="116"/>
        <v>0</v>
      </c>
      <c r="BU196" s="2">
        <f t="shared" si="116"/>
        <v>0</v>
      </c>
      <c r="BV196" s="2">
        <f t="shared" si="116"/>
        <v>0</v>
      </c>
      <c r="BW196" s="2">
        <f t="shared" si="116"/>
        <v>0</v>
      </c>
      <c r="BX196" s="2">
        <f t="shared" si="116"/>
        <v>259509.8</v>
      </c>
      <c r="BY196" s="2">
        <f t="shared" si="116"/>
        <v>0</v>
      </c>
      <c r="BZ196" s="2">
        <f t="shared" si="116"/>
        <v>0</v>
      </c>
      <c r="CA196" s="2">
        <f t="shared" ref="CA196:DF196" si="117">CA207</f>
        <v>1319366.78</v>
      </c>
      <c r="CB196" s="2">
        <f t="shared" si="117"/>
        <v>1319366.78</v>
      </c>
      <c r="CC196" s="2">
        <f t="shared" si="117"/>
        <v>0</v>
      </c>
      <c r="CD196" s="2">
        <f t="shared" si="117"/>
        <v>0</v>
      </c>
      <c r="CE196" s="2">
        <f t="shared" si="117"/>
        <v>64230.600000000035</v>
      </c>
      <c r="CF196" s="2">
        <f t="shared" si="117"/>
        <v>323740.40000000002</v>
      </c>
      <c r="CG196" s="2">
        <f t="shared" si="117"/>
        <v>259509.8</v>
      </c>
      <c r="CH196" s="2">
        <f t="shared" si="117"/>
        <v>64230.600000000035</v>
      </c>
      <c r="CI196" s="2">
        <f t="shared" si="117"/>
        <v>0</v>
      </c>
      <c r="CJ196" s="2">
        <f t="shared" si="117"/>
        <v>0</v>
      </c>
      <c r="CK196" s="2">
        <f t="shared" si="117"/>
        <v>0</v>
      </c>
      <c r="CL196" s="2">
        <f t="shared" si="117"/>
        <v>0</v>
      </c>
      <c r="CM196" s="2">
        <f t="shared" si="117"/>
        <v>0</v>
      </c>
      <c r="CN196" s="2">
        <f t="shared" si="117"/>
        <v>0</v>
      </c>
      <c r="CO196" s="2">
        <f t="shared" si="117"/>
        <v>0</v>
      </c>
      <c r="CP196" s="2">
        <f t="shared" si="117"/>
        <v>0</v>
      </c>
      <c r="CQ196" s="2">
        <f t="shared" si="117"/>
        <v>0</v>
      </c>
      <c r="CR196" s="2">
        <f t="shared" si="117"/>
        <v>0</v>
      </c>
      <c r="CS196" s="2">
        <f t="shared" si="117"/>
        <v>0</v>
      </c>
      <c r="CT196" s="2">
        <f t="shared" si="117"/>
        <v>0</v>
      </c>
      <c r="CU196" s="2">
        <f t="shared" si="117"/>
        <v>0</v>
      </c>
      <c r="CV196" s="2">
        <f t="shared" si="117"/>
        <v>0</v>
      </c>
      <c r="CW196" s="2">
        <f t="shared" si="117"/>
        <v>0</v>
      </c>
      <c r="CX196" s="2">
        <f t="shared" si="117"/>
        <v>0</v>
      </c>
      <c r="CY196" s="2">
        <f t="shared" si="117"/>
        <v>0</v>
      </c>
      <c r="CZ196" s="2">
        <f t="shared" si="117"/>
        <v>0</v>
      </c>
      <c r="DA196" s="2">
        <f t="shared" si="117"/>
        <v>0</v>
      </c>
      <c r="DB196" s="2">
        <f t="shared" si="117"/>
        <v>0</v>
      </c>
      <c r="DC196" s="2">
        <f t="shared" si="117"/>
        <v>0</v>
      </c>
      <c r="DD196" s="2">
        <f t="shared" si="117"/>
        <v>0</v>
      </c>
      <c r="DE196" s="2">
        <f t="shared" si="117"/>
        <v>0</v>
      </c>
      <c r="DF196" s="2">
        <f t="shared" si="117"/>
        <v>0</v>
      </c>
      <c r="DG196" s="3">
        <f t="shared" ref="DG196:EL196" si="118">DG207</f>
        <v>0</v>
      </c>
      <c r="DH196" s="3">
        <f t="shared" si="118"/>
        <v>0</v>
      </c>
      <c r="DI196" s="3">
        <f t="shared" si="118"/>
        <v>0</v>
      </c>
      <c r="DJ196" s="3">
        <f t="shared" si="118"/>
        <v>0</v>
      </c>
      <c r="DK196" s="3">
        <f t="shared" si="118"/>
        <v>0</v>
      </c>
      <c r="DL196" s="3">
        <f t="shared" si="118"/>
        <v>0</v>
      </c>
      <c r="DM196" s="3">
        <f t="shared" si="118"/>
        <v>0</v>
      </c>
      <c r="DN196" s="3">
        <f t="shared" si="118"/>
        <v>0</v>
      </c>
      <c r="DO196" s="3">
        <f t="shared" si="118"/>
        <v>0</v>
      </c>
      <c r="DP196" s="3">
        <f t="shared" si="118"/>
        <v>0</v>
      </c>
      <c r="DQ196" s="3">
        <f t="shared" si="118"/>
        <v>0</v>
      </c>
      <c r="DR196" s="3">
        <f t="shared" si="118"/>
        <v>0</v>
      </c>
      <c r="DS196" s="3">
        <f t="shared" si="118"/>
        <v>0</v>
      </c>
      <c r="DT196" s="3">
        <f t="shared" si="118"/>
        <v>0</v>
      </c>
      <c r="DU196" s="3">
        <f t="shared" si="118"/>
        <v>0</v>
      </c>
      <c r="DV196" s="3">
        <f t="shared" si="118"/>
        <v>0</v>
      </c>
      <c r="DW196" s="3">
        <f t="shared" si="118"/>
        <v>0</v>
      </c>
      <c r="DX196" s="3">
        <f t="shared" si="118"/>
        <v>0</v>
      </c>
      <c r="DY196" s="3">
        <f t="shared" si="118"/>
        <v>0</v>
      </c>
      <c r="DZ196" s="3">
        <f t="shared" si="118"/>
        <v>0</v>
      </c>
      <c r="EA196" s="3">
        <f t="shared" si="118"/>
        <v>0</v>
      </c>
      <c r="EB196" s="3">
        <f t="shared" si="118"/>
        <v>0</v>
      </c>
      <c r="EC196" s="3">
        <f t="shared" si="118"/>
        <v>0</v>
      </c>
      <c r="ED196" s="3">
        <f t="shared" si="118"/>
        <v>0</v>
      </c>
      <c r="EE196" s="3">
        <f t="shared" si="118"/>
        <v>0</v>
      </c>
      <c r="EF196" s="3">
        <f t="shared" si="118"/>
        <v>0</v>
      </c>
      <c r="EG196" s="3">
        <f t="shared" si="118"/>
        <v>0</v>
      </c>
      <c r="EH196" s="3">
        <f t="shared" si="118"/>
        <v>0</v>
      </c>
      <c r="EI196" s="3">
        <f t="shared" si="118"/>
        <v>0</v>
      </c>
      <c r="EJ196" s="3">
        <f t="shared" si="118"/>
        <v>0</v>
      </c>
      <c r="EK196" s="3">
        <f t="shared" si="118"/>
        <v>0</v>
      </c>
      <c r="EL196" s="3">
        <f t="shared" si="118"/>
        <v>0</v>
      </c>
      <c r="EM196" s="3">
        <f t="shared" ref="EM196:FR196" si="119">EM207</f>
        <v>0</v>
      </c>
      <c r="EN196" s="3">
        <f t="shared" si="119"/>
        <v>0</v>
      </c>
      <c r="EO196" s="3">
        <f t="shared" si="119"/>
        <v>0</v>
      </c>
      <c r="EP196" s="3">
        <f t="shared" si="119"/>
        <v>0</v>
      </c>
      <c r="EQ196" s="3">
        <f t="shared" si="119"/>
        <v>0</v>
      </c>
      <c r="ER196" s="3">
        <f t="shared" si="119"/>
        <v>0</v>
      </c>
      <c r="ES196" s="3">
        <f t="shared" si="119"/>
        <v>0</v>
      </c>
      <c r="ET196" s="3">
        <f t="shared" si="119"/>
        <v>0</v>
      </c>
      <c r="EU196" s="3">
        <f t="shared" si="119"/>
        <v>0</v>
      </c>
      <c r="EV196" s="3">
        <f t="shared" si="119"/>
        <v>0</v>
      </c>
      <c r="EW196" s="3">
        <f t="shared" si="119"/>
        <v>0</v>
      </c>
      <c r="EX196" s="3">
        <f t="shared" si="119"/>
        <v>0</v>
      </c>
      <c r="EY196" s="3">
        <f t="shared" si="119"/>
        <v>0</v>
      </c>
      <c r="EZ196" s="3">
        <f t="shared" si="119"/>
        <v>0</v>
      </c>
      <c r="FA196" s="3">
        <f t="shared" si="119"/>
        <v>0</v>
      </c>
      <c r="FB196" s="3">
        <f t="shared" si="119"/>
        <v>0</v>
      </c>
      <c r="FC196" s="3">
        <f t="shared" si="119"/>
        <v>0</v>
      </c>
      <c r="FD196" s="3">
        <f t="shared" si="119"/>
        <v>0</v>
      </c>
      <c r="FE196" s="3">
        <f t="shared" si="119"/>
        <v>0</v>
      </c>
      <c r="FF196" s="3">
        <f t="shared" si="119"/>
        <v>0</v>
      </c>
      <c r="FG196" s="3">
        <f t="shared" si="119"/>
        <v>0</v>
      </c>
      <c r="FH196" s="3">
        <f t="shared" si="119"/>
        <v>0</v>
      </c>
      <c r="FI196" s="3">
        <f t="shared" si="119"/>
        <v>0</v>
      </c>
      <c r="FJ196" s="3">
        <f t="shared" si="119"/>
        <v>0</v>
      </c>
      <c r="FK196" s="3">
        <f t="shared" si="119"/>
        <v>0</v>
      </c>
      <c r="FL196" s="3">
        <f t="shared" si="119"/>
        <v>0</v>
      </c>
      <c r="FM196" s="3">
        <f t="shared" si="119"/>
        <v>0</v>
      </c>
      <c r="FN196" s="3">
        <f t="shared" si="119"/>
        <v>0</v>
      </c>
      <c r="FO196" s="3">
        <f t="shared" si="119"/>
        <v>0</v>
      </c>
      <c r="FP196" s="3">
        <f t="shared" si="119"/>
        <v>0</v>
      </c>
      <c r="FQ196" s="3">
        <f t="shared" si="119"/>
        <v>0</v>
      </c>
      <c r="FR196" s="3">
        <f t="shared" si="119"/>
        <v>0</v>
      </c>
      <c r="FS196" s="3">
        <f t="shared" ref="FS196:GX196" si="120">FS207</f>
        <v>0</v>
      </c>
      <c r="FT196" s="3">
        <f t="shared" si="120"/>
        <v>0</v>
      </c>
      <c r="FU196" s="3">
        <f t="shared" si="120"/>
        <v>0</v>
      </c>
      <c r="FV196" s="3">
        <f t="shared" si="120"/>
        <v>0</v>
      </c>
      <c r="FW196" s="3">
        <f t="shared" si="120"/>
        <v>0</v>
      </c>
      <c r="FX196" s="3">
        <f t="shared" si="120"/>
        <v>0</v>
      </c>
      <c r="FY196" s="3">
        <f t="shared" si="120"/>
        <v>0</v>
      </c>
      <c r="FZ196" s="3">
        <f t="shared" si="120"/>
        <v>0</v>
      </c>
      <c r="GA196" s="3">
        <f t="shared" si="120"/>
        <v>0</v>
      </c>
      <c r="GB196" s="3">
        <f t="shared" si="120"/>
        <v>0</v>
      </c>
      <c r="GC196" s="3">
        <f t="shared" si="120"/>
        <v>0</v>
      </c>
      <c r="GD196" s="3">
        <f t="shared" si="120"/>
        <v>0</v>
      </c>
      <c r="GE196" s="3">
        <f t="shared" si="120"/>
        <v>0</v>
      </c>
      <c r="GF196" s="3">
        <f t="shared" si="120"/>
        <v>0</v>
      </c>
      <c r="GG196" s="3">
        <f t="shared" si="120"/>
        <v>0</v>
      </c>
      <c r="GH196" s="3">
        <f t="shared" si="120"/>
        <v>0</v>
      </c>
      <c r="GI196" s="3">
        <f t="shared" si="120"/>
        <v>0</v>
      </c>
      <c r="GJ196" s="3">
        <f t="shared" si="120"/>
        <v>0</v>
      </c>
      <c r="GK196" s="3">
        <f t="shared" si="120"/>
        <v>0</v>
      </c>
      <c r="GL196" s="3">
        <f t="shared" si="120"/>
        <v>0</v>
      </c>
      <c r="GM196" s="3">
        <f t="shared" si="120"/>
        <v>0</v>
      </c>
      <c r="GN196" s="3">
        <f t="shared" si="120"/>
        <v>0</v>
      </c>
      <c r="GO196" s="3">
        <f t="shared" si="120"/>
        <v>0</v>
      </c>
      <c r="GP196" s="3">
        <f t="shared" si="120"/>
        <v>0</v>
      </c>
      <c r="GQ196" s="3">
        <f t="shared" si="120"/>
        <v>0</v>
      </c>
      <c r="GR196" s="3">
        <f t="shared" si="120"/>
        <v>0</v>
      </c>
      <c r="GS196" s="3">
        <f t="shared" si="120"/>
        <v>0</v>
      </c>
      <c r="GT196" s="3">
        <f t="shared" si="120"/>
        <v>0</v>
      </c>
      <c r="GU196" s="3">
        <f t="shared" si="120"/>
        <v>0</v>
      </c>
      <c r="GV196" s="3">
        <f t="shared" si="120"/>
        <v>0</v>
      </c>
      <c r="GW196" s="3">
        <f t="shared" si="120"/>
        <v>0</v>
      </c>
      <c r="GX196" s="3">
        <f t="shared" si="120"/>
        <v>0</v>
      </c>
    </row>
    <row r="198" spans="1:245" x14ac:dyDescent="0.2">
      <c r="A198">
        <v>17</v>
      </c>
      <c r="B198">
        <v>1</v>
      </c>
      <c r="C198">
        <f>ROW(SmtRes!A53)</f>
        <v>53</v>
      </c>
      <c r="D198">
        <f>ROW(EtalonRes!A44)</f>
        <v>44</v>
      </c>
      <c r="E198" t="s">
        <v>17</v>
      </c>
      <c r="F198" t="s">
        <v>22</v>
      </c>
      <c r="G198" t="s">
        <v>23</v>
      </c>
      <c r="H198" t="s">
        <v>24</v>
      </c>
      <c r="I198">
        <v>75.957999999999998</v>
      </c>
      <c r="J198">
        <v>0</v>
      </c>
      <c r="K198">
        <v>75.957999999999998</v>
      </c>
      <c r="O198">
        <f t="shared" ref="O198:O205" si="121">ROUND(CP198,2)</f>
        <v>62491.360000000001</v>
      </c>
      <c r="P198">
        <f t="shared" ref="P198:P205" si="122">ROUND(CQ198*I198,2)</f>
        <v>0</v>
      </c>
      <c r="Q198">
        <f t="shared" ref="Q198:Q205" si="123">ROUND(CR198*I198,2)</f>
        <v>17208.63</v>
      </c>
      <c r="R198">
        <f t="shared" ref="R198:R205" si="124">ROUND(CS198*I198,2)</f>
        <v>0</v>
      </c>
      <c r="S198">
        <f t="shared" ref="S198:S205" si="125">ROUND(CT198*I198,2)</f>
        <v>45282.73</v>
      </c>
      <c r="T198">
        <f t="shared" ref="T198:T205" si="126">ROUND(CU198*I198,2)</f>
        <v>0</v>
      </c>
      <c r="U198">
        <f t="shared" ref="U198:U205" si="127">CV198*I198</f>
        <v>175.46297999999999</v>
      </c>
      <c r="V198">
        <f t="shared" ref="V198:V205" si="128">CW198*I198</f>
        <v>0</v>
      </c>
      <c r="W198">
        <f t="shared" ref="W198:W205" si="129">ROUND(CX198*I198,2)</f>
        <v>0</v>
      </c>
      <c r="X198">
        <f t="shared" ref="X198:Y205" si="130">ROUND(CY198,2)</f>
        <v>86037.19</v>
      </c>
      <c r="Y198">
        <f t="shared" si="130"/>
        <v>27169.64</v>
      </c>
      <c r="AA198">
        <v>421697928</v>
      </c>
      <c r="AB198">
        <f t="shared" ref="AB198:AB205" si="131">ROUND((AC198+AD198+AF198),6)</f>
        <v>498.07</v>
      </c>
      <c r="AC198">
        <f>ROUND(((ES198*0)),6)</f>
        <v>0</v>
      </c>
      <c r="AD198">
        <f t="shared" ref="AD198:AD205" si="132">ROUND((((ET198)-(EU198))+AE198),6)</f>
        <v>135.93</v>
      </c>
      <c r="AE198">
        <f t="shared" ref="AE198:AF205" si="133">ROUND((EU198),6)</f>
        <v>0</v>
      </c>
      <c r="AF198">
        <f t="shared" si="133"/>
        <v>362.14</v>
      </c>
      <c r="AG198">
        <f t="shared" ref="AG198:AG205" si="134">ROUND((AP198),6)</f>
        <v>0</v>
      </c>
      <c r="AH198">
        <f t="shared" ref="AH198:AI205" si="135">(EW198)</f>
        <v>2.31</v>
      </c>
      <c r="AI198">
        <f t="shared" si="135"/>
        <v>0</v>
      </c>
      <c r="AJ198">
        <f t="shared" ref="AJ198:AJ205" si="136">(AS198)</f>
        <v>0</v>
      </c>
      <c r="AK198">
        <v>545.57000000000005</v>
      </c>
      <c r="AL198">
        <v>47.5</v>
      </c>
      <c r="AM198">
        <v>135.93</v>
      </c>
      <c r="AN198">
        <v>0</v>
      </c>
      <c r="AO198">
        <v>362.14</v>
      </c>
      <c r="AP198">
        <v>0</v>
      </c>
      <c r="AQ198">
        <v>2.31</v>
      </c>
      <c r="AR198">
        <v>0</v>
      </c>
      <c r="AS198">
        <v>0</v>
      </c>
      <c r="AT198">
        <v>190</v>
      </c>
      <c r="AU198">
        <v>60</v>
      </c>
      <c r="AV198">
        <v>1</v>
      </c>
      <c r="AW198">
        <v>1</v>
      </c>
      <c r="AZ198">
        <v>1</v>
      </c>
      <c r="BA198">
        <v>1.6462000000000001</v>
      </c>
      <c r="BB198">
        <v>1.6667000000000001</v>
      </c>
      <c r="BC198">
        <v>1.6667000000000001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25</v>
      </c>
      <c r="BM198">
        <v>350001</v>
      </c>
      <c r="BN198">
        <v>0</v>
      </c>
      <c r="BO198" t="s">
        <v>3</v>
      </c>
      <c r="BP198">
        <v>0</v>
      </c>
      <c r="BQ198">
        <v>1</v>
      </c>
      <c r="BR198">
        <v>0</v>
      </c>
      <c r="BS198">
        <v>1.6462000000000001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190</v>
      </c>
      <c r="CA198">
        <v>60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ref="CP198:CP205" si="137">(P198+Q198+S198)</f>
        <v>62491.360000000001</v>
      </c>
      <c r="CQ198">
        <f t="shared" ref="CQ198:CQ205" si="138">AC198*BC198</f>
        <v>0</v>
      </c>
      <c r="CR198">
        <f t="shared" ref="CR198:CR205" si="139">AD198*BB198</f>
        <v>226.55453100000003</v>
      </c>
      <c r="CS198">
        <f t="shared" ref="CS198:CS205" si="140">AE198*BS198</f>
        <v>0</v>
      </c>
      <c r="CT198">
        <f t="shared" ref="CT198:CT205" si="141">AF198*BA198</f>
        <v>596.15486799999996</v>
      </c>
      <c r="CU198">
        <f t="shared" ref="CU198:CX205" si="142">AG198</f>
        <v>0</v>
      </c>
      <c r="CV198">
        <f t="shared" si="142"/>
        <v>2.31</v>
      </c>
      <c r="CW198">
        <f t="shared" si="142"/>
        <v>0</v>
      </c>
      <c r="CX198">
        <f t="shared" si="142"/>
        <v>0</v>
      </c>
      <c r="CY198">
        <f t="shared" ref="CY198:CY205" si="143">(((S198+R198)*AT198)/100)</f>
        <v>86037.187000000005</v>
      </c>
      <c r="CZ198">
        <f t="shared" ref="CZ198:CZ205" si="144">(((S198+R198)*AU198)/100)</f>
        <v>27169.638000000003</v>
      </c>
      <c r="DC198" t="s">
        <v>3</v>
      </c>
      <c r="DD198" t="s">
        <v>26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1009</v>
      </c>
      <c r="DV198" t="s">
        <v>24</v>
      </c>
      <c r="DW198" t="s">
        <v>24</v>
      </c>
      <c r="DX198">
        <v>1000</v>
      </c>
      <c r="DZ198" t="s">
        <v>3</v>
      </c>
      <c r="EA198" t="s">
        <v>3</v>
      </c>
      <c r="EB198" t="s">
        <v>3</v>
      </c>
      <c r="EC198" t="s">
        <v>3</v>
      </c>
      <c r="EE198">
        <v>341403721</v>
      </c>
      <c r="EF198">
        <v>1</v>
      </c>
      <c r="EG198" t="s">
        <v>27</v>
      </c>
      <c r="EH198">
        <v>0</v>
      </c>
      <c r="EI198" t="s">
        <v>3</v>
      </c>
      <c r="EJ198">
        <v>1</v>
      </c>
      <c r="EK198">
        <v>350001</v>
      </c>
      <c r="EL198" t="s">
        <v>28</v>
      </c>
      <c r="EM198" t="s">
        <v>29</v>
      </c>
      <c r="EO198" t="s">
        <v>3</v>
      </c>
      <c r="EQ198">
        <v>0</v>
      </c>
      <c r="ER198">
        <v>545.57000000000005</v>
      </c>
      <c r="ES198">
        <v>47.5</v>
      </c>
      <c r="ET198">
        <v>135.93</v>
      </c>
      <c r="EU198">
        <v>0</v>
      </c>
      <c r="EV198">
        <v>362.14</v>
      </c>
      <c r="EW198">
        <v>2.31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190</v>
      </c>
      <c r="FY198">
        <v>60</v>
      </c>
      <c r="GA198" t="s">
        <v>3</v>
      </c>
      <c r="GD198">
        <v>1</v>
      </c>
      <c r="GF198">
        <v>-775140299</v>
      </c>
      <c r="GG198">
        <v>2</v>
      </c>
      <c r="GH198">
        <v>1</v>
      </c>
      <c r="GI198">
        <v>3</v>
      </c>
      <c r="GJ198">
        <v>0</v>
      </c>
      <c r="GK198">
        <v>0</v>
      </c>
      <c r="GL198">
        <f t="shared" ref="GL198:GL205" si="145">ROUND(IF(AND(BH198=3,BI198=3,FS198&lt;&gt;0),P198,0),2)</f>
        <v>0</v>
      </c>
      <c r="GM198">
        <f t="shared" ref="GM198:GM205" si="146">ROUND(O198+X198+Y198,2)+GX198</f>
        <v>175698.19</v>
      </c>
      <c r="GN198">
        <f t="shared" ref="GN198:GN205" si="147">IF(OR(BI198=0,BI198=1),GM198-GX198,0)</f>
        <v>175698.19</v>
      </c>
      <c r="GO198">
        <f t="shared" ref="GO198:GO205" si="148">IF(BI198=2,GM198-GX198,0)</f>
        <v>0</v>
      </c>
      <c r="GP198">
        <f t="shared" ref="GP198:GP205" si="149">IF(BI198=4,GM198-GX198,0)</f>
        <v>0</v>
      </c>
      <c r="GR198">
        <v>0</v>
      </c>
      <c r="GS198">
        <v>3</v>
      </c>
      <c r="GT198">
        <v>0</v>
      </c>
      <c r="GU198" t="s">
        <v>3</v>
      </c>
      <c r="GV198">
        <f t="shared" ref="GV198:GV205" si="150">ROUND((GT198),6)</f>
        <v>0</v>
      </c>
      <c r="GW198">
        <v>1</v>
      </c>
      <c r="GX198">
        <f t="shared" ref="GX198:GX205" si="151">ROUND(HC198*I198,2)</f>
        <v>0</v>
      </c>
      <c r="HA198">
        <v>0</v>
      </c>
      <c r="HB198">
        <v>0</v>
      </c>
      <c r="HC198">
        <f t="shared" ref="HC198:HC205" si="152">GV198*GW198</f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45" x14ac:dyDescent="0.2">
      <c r="A199">
        <v>18</v>
      </c>
      <c r="B199">
        <v>1</v>
      </c>
      <c r="C199">
        <v>52</v>
      </c>
      <c r="E199" t="s">
        <v>30</v>
      </c>
      <c r="F199" t="s">
        <v>31</v>
      </c>
      <c r="G199" t="s">
        <v>32</v>
      </c>
      <c r="H199" t="s">
        <v>33</v>
      </c>
      <c r="I199">
        <f>I198*J199</f>
        <v>75.957999999999998</v>
      </c>
      <c r="J199">
        <v>1</v>
      </c>
      <c r="K199">
        <v>1</v>
      </c>
      <c r="O199">
        <f t="shared" si="121"/>
        <v>6563.49</v>
      </c>
      <c r="P199">
        <f t="shared" si="122"/>
        <v>6563.49</v>
      </c>
      <c r="Q199">
        <f t="shared" si="123"/>
        <v>0</v>
      </c>
      <c r="R199">
        <f t="shared" si="124"/>
        <v>0</v>
      </c>
      <c r="S199">
        <f t="shared" si="125"/>
        <v>0</v>
      </c>
      <c r="T199">
        <f t="shared" si="126"/>
        <v>0</v>
      </c>
      <c r="U199">
        <f t="shared" si="127"/>
        <v>0</v>
      </c>
      <c r="V199">
        <f t="shared" si="128"/>
        <v>0</v>
      </c>
      <c r="W199">
        <f t="shared" si="129"/>
        <v>0</v>
      </c>
      <c r="X199">
        <f t="shared" si="130"/>
        <v>0</v>
      </c>
      <c r="Y199">
        <f t="shared" si="130"/>
        <v>0</v>
      </c>
      <c r="AA199">
        <v>421697928</v>
      </c>
      <c r="AB199">
        <f t="shared" si="131"/>
        <v>56.11</v>
      </c>
      <c r="AC199">
        <f>ROUND((ES199),6)</f>
        <v>56.11</v>
      </c>
      <c r="AD199">
        <f t="shared" si="132"/>
        <v>0</v>
      </c>
      <c r="AE199">
        <f t="shared" si="133"/>
        <v>0</v>
      </c>
      <c r="AF199">
        <f t="shared" si="133"/>
        <v>0</v>
      </c>
      <c r="AG199">
        <f t="shared" si="134"/>
        <v>0</v>
      </c>
      <c r="AH199">
        <f t="shared" si="135"/>
        <v>0</v>
      </c>
      <c r="AI199">
        <f t="shared" si="135"/>
        <v>0</v>
      </c>
      <c r="AJ199">
        <f t="shared" si="136"/>
        <v>0</v>
      </c>
      <c r="AK199">
        <v>56.11</v>
      </c>
      <c r="AL199">
        <v>56.11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190</v>
      </c>
      <c r="AU199">
        <v>60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1.54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34</v>
      </c>
      <c r="BM199">
        <v>350001</v>
      </c>
      <c r="BN199">
        <v>0</v>
      </c>
      <c r="BO199" t="s">
        <v>35</v>
      </c>
      <c r="BP199">
        <v>1</v>
      </c>
      <c r="BQ199">
        <v>1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190</v>
      </c>
      <c r="CA199">
        <v>60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37"/>
        <v>6563.49</v>
      </c>
      <c r="CQ199">
        <f t="shared" si="138"/>
        <v>86.409400000000005</v>
      </c>
      <c r="CR199">
        <f t="shared" si="139"/>
        <v>0</v>
      </c>
      <c r="CS199">
        <f t="shared" si="140"/>
        <v>0</v>
      </c>
      <c r="CT199">
        <f t="shared" si="141"/>
        <v>0</v>
      </c>
      <c r="CU199">
        <f t="shared" si="142"/>
        <v>0</v>
      </c>
      <c r="CV199">
        <f t="shared" si="142"/>
        <v>0</v>
      </c>
      <c r="CW199">
        <f t="shared" si="142"/>
        <v>0</v>
      </c>
      <c r="CX199">
        <f t="shared" si="142"/>
        <v>0</v>
      </c>
      <c r="CY199">
        <f t="shared" si="143"/>
        <v>0</v>
      </c>
      <c r="CZ199">
        <f t="shared" si="144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1009</v>
      </c>
      <c r="DV199" t="s">
        <v>33</v>
      </c>
      <c r="DW199" t="s">
        <v>33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341403721</v>
      </c>
      <c r="EF199">
        <v>1</v>
      </c>
      <c r="EG199" t="s">
        <v>27</v>
      </c>
      <c r="EH199">
        <v>0</v>
      </c>
      <c r="EI199" t="s">
        <v>3</v>
      </c>
      <c r="EJ199">
        <v>1</v>
      </c>
      <c r="EK199">
        <v>350001</v>
      </c>
      <c r="EL199" t="s">
        <v>28</v>
      </c>
      <c r="EM199" t="s">
        <v>29</v>
      </c>
      <c r="EO199" t="s">
        <v>3</v>
      </c>
      <c r="EQ199">
        <v>0</v>
      </c>
      <c r="ER199">
        <v>56.11</v>
      </c>
      <c r="ES199">
        <v>56.11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v>0</v>
      </c>
      <c r="FS199">
        <v>0</v>
      </c>
      <c r="FX199">
        <v>190</v>
      </c>
      <c r="FY199">
        <v>60</v>
      </c>
      <c r="GA199" t="s">
        <v>3</v>
      </c>
      <c r="GD199">
        <v>1</v>
      </c>
      <c r="GF199">
        <v>-1763094510</v>
      </c>
      <c r="GG199">
        <v>2</v>
      </c>
      <c r="GH199">
        <v>1</v>
      </c>
      <c r="GI199">
        <v>3</v>
      </c>
      <c r="GJ199">
        <v>0</v>
      </c>
      <c r="GK199">
        <v>0</v>
      </c>
      <c r="GL199">
        <f t="shared" si="145"/>
        <v>0</v>
      </c>
      <c r="GM199">
        <f t="shared" si="146"/>
        <v>6563.49</v>
      </c>
      <c r="GN199">
        <f t="shared" si="147"/>
        <v>6563.49</v>
      </c>
      <c r="GO199">
        <f t="shared" si="148"/>
        <v>0</v>
      </c>
      <c r="GP199">
        <f t="shared" si="149"/>
        <v>0</v>
      </c>
      <c r="GR199">
        <v>0</v>
      </c>
      <c r="GS199">
        <v>3</v>
      </c>
      <c r="GT199">
        <v>0</v>
      </c>
      <c r="GU199" t="s">
        <v>3</v>
      </c>
      <c r="GV199">
        <f t="shared" si="150"/>
        <v>0</v>
      </c>
      <c r="GW199">
        <v>1</v>
      </c>
      <c r="GX199">
        <f t="shared" si="151"/>
        <v>0</v>
      </c>
      <c r="HA199">
        <v>0</v>
      </c>
      <c r="HB199">
        <v>0</v>
      </c>
      <c r="HC199">
        <f t="shared" si="152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C200">
        <f>ROW(SmtRes!A58)</f>
        <v>58</v>
      </c>
      <c r="D200">
        <f>ROW(EtalonRes!A48)</f>
        <v>48</v>
      </c>
      <c r="E200" t="s">
        <v>36</v>
      </c>
      <c r="F200" t="s">
        <v>37</v>
      </c>
      <c r="G200" t="s">
        <v>38</v>
      </c>
      <c r="H200" t="s">
        <v>24</v>
      </c>
      <c r="I200">
        <v>75.957999999999998</v>
      </c>
      <c r="J200">
        <v>0</v>
      </c>
      <c r="K200">
        <v>75.957999999999998</v>
      </c>
      <c r="O200">
        <f t="shared" si="121"/>
        <v>145812.74</v>
      </c>
      <c r="P200">
        <f t="shared" si="122"/>
        <v>0</v>
      </c>
      <c r="Q200">
        <f t="shared" si="123"/>
        <v>40152.199999999997</v>
      </c>
      <c r="R200">
        <f t="shared" si="124"/>
        <v>0</v>
      </c>
      <c r="S200">
        <f t="shared" si="125"/>
        <v>105660.54</v>
      </c>
      <c r="T200">
        <f t="shared" si="126"/>
        <v>0</v>
      </c>
      <c r="U200">
        <f t="shared" si="127"/>
        <v>409.41361999999998</v>
      </c>
      <c r="V200">
        <f t="shared" si="128"/>
        <v>0</v>
      </c>
      <c r="W200">
        <f t="shared" si="129"/>
        <v>0</v>
      </c>
      <c r="X200">
        <f t="shared" si="130"/>
        <v>200755.03</v>
      </c>
      <c r="Y200">
        <f t="shared" si="130"/>
        <v>63396.32</v>
      </c>
      <c r="AA200">
        <v>421697928</v>
      </c>
      <c r="AB200">
        <f t="shared" si="131"/>
        <v>1162.1600000000001</v>
      </c>
      <c r="AC200">
        <f>ROUND(((ES200*0)),6)</f>
        <v>0</v>
      </c>
      <c r="AD200">
        <f t="shared" si="132"/>
        <v>317.16000000000003</v>
      </c>
      <c r="AE200">
        <f t="shared" si="133"/>
        <v>0</v>
      </c>
      <c r="AF200">
        <f t="shared" si="133"/>
        <v>845</v>
      </c>
      <c r="AG200">
        <f t="shared" si="134"/>
        <v>0</v>
      </c>
      <c r="AH200">
        <f t="shared" si="135"/>
        <v>5.39</v>
      </c>
      <c r="AI200">
        <f t="shared" si="135"/>
        <v>0</v>
      </c>
      <c r="AJ200">
        <f t="shared" si="136"/>
        <v>0</v>
      </c>
      <c r="AK200">
        <v>2005.19</v>
      </c>
      <c r="AL200">
        <v>843.03</v>
      </c>
      <c r="AM200">
        <v>317.16000000000003</v>
      </c>
      <c r="AN200">
        <v>0</v>
      </c>
      <c r="AO200">
        <v>845</v>
      </c>
      <c r="AP200">
        <v>0</v>
      </c>
      <c r="AQ200">
        <v>5.39</v>
      </c>
      <c r="AR200">
        <v>0</v>
      </c>
      <c r="AS200">
        <v>0</v>
      </c>
      <c r="AT200">
        <v>190</v>
      </c>
      <c r="AU200">
        <v>60</v>
      </c>
      <c r="AV200">
        <v>1</v>
      </c>
      <c r="AW200">
        <v>1</v>
      </c>
      <c r="AZ200">
        <v>1</v>
      </c>
      <c r="BA200">
        <v>1.6462000000000001</v>
      </c>
      <c r="BB200">
        <v>1.6667000000000001</v>
      </c>
      <c r="BC200">
        <v>1.6667000000000001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1</v>
      </c>
      <c r="BJ200" t="s">
        <v>39</v>
      </c>
      <c r="BM200">
        <v>350001</v>
      </c>
      <c r="BN200">
        <v>0</v>
      </c>
      <c r="BO200" t="s">
        <v>3</v>
      </c>
      <c r="BP200">
        <v>0</v>
      </c>
      <c r="BQ200">
        <v>1</v>
      </c>
      <c r="BR200">
        <v>0</v>
      </c>
      <c r="BS200">
        <v>1.6462000000000001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190</v>
      </c>
      <c r="CA200">
        <v>60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37"/>
        <v>145812.74</v>
      </c>
      <c r="CQ200">
        <f t="shared" si="138"/>
        <v>0</v>
      </c>
      <c r="CR200">
        <f t="shared" si="139"/>
        <v>528.61057200000005</v>
      </c>
      <c r="CS200">
        <f t="shared" si="140"/>
        <v>0</v>
      </c>
      <c r="CT200">
        <f t="shared" si="141"/>
        <v>1391.039</v>
      </c>
      <c r="CU200">
        <f t="shared" si="142"/>
        <v>0</v>
      </c>
      <c r="CV200">
        <f t="shared" si="142"/>
        <v>5.39</v>
      </c>
      <c r="CW200">
        <f t="shared" si="142"/>
        <v>0</v>
      </c>
      <c r="CX200">
        <f t="shared" si="142"/>
        <v>0</v>
      </c>
      <c r="CY200">
        <f t="shared" si="143"/>
        <v>200755.02599999998</v>
      </c>
      <c r="CZ200">
        <f t="shared" si="144"/>
        <v>63396.323999999993</v>
      </c>
      <c r="DC200" t="s">
        <v>3</v>
      </c>
      <c r="DD200" t="s">
        <v>26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1009</v>
      </c>
      <c r="DV200" t="s">
        <v>24</v>
      </c>
      <c r="DW200" t="s">
        <v>24</v>
      </c>
      <c r="DX200">
        <v>1000</v>
      </c>
      <c r="DZ200" t="s">
        <v>3</v>
      </c>
      <c r="EA200" t="s">
        <v>3</v>
      </c>
      <c r="EB200" t="s">
        <v>3</v>
      </c>
      <c r="EC200" t="s">
        <v>3</v>
      </c>
      <c r="EE200">
        <v>341403721</v>
      </c>
      <c r="EF200">
        <v>1</v>
      </c>
      <c r="EG200" t="s">
        <v>27</v>
      </c>
      <c r="EH200">
        <v>0</v>
      </c>
      <c r="EI200" t="s">
        <v>3</v>
      </c>
      <c r="EJ200">
        <v>1</v>
      </c>
      <c r="EK200">
        <v>350001</v>
      </c>
      <c r="EL200" t="s">
        <v>28</v>
      </c>
      <c r="EM200" t="s">
        <v>29</v>
      </c>
      <c r="EO200" t="s">
        <v>3</v>
      </c>
      <c r="EQ200">
        <v>0</v>
      </c>
      <c r="ER200">
        <v>2005.19</v>
      </c>
      <c r="ES200">
        <v>843.03</v>
      </c>
      <c r="ET200">
        <v>317.16000000000003</v>
      </c>
      <c r="EU200">
        <v>0</v>
      </c>
      <c r="EV200">
        <v>845</v>
      </c>
      <c r="EW200">
        <v>5.39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190</v>
      </c>
      <c r="FY200">
        <v>60</v>
      </c>
      <c r="GA200" t="s">
        <v>3</v>
      </c>
      <c r="GD200">
        <v>1</v>
      </c>
      <c r="GF200">
        <v>1846380272</v>
      </c>
      <c r="GG200">
        <v>2</v>
      </c>
      <c r="GH200">
        <v>1</v>
      </c>
      <c r="GI200">
        <v>3</v>
      </c>
      <c r="GJ200">
        <v>0</v>
      </c>
      <c r="GK200">
        <v>0</v>
      </c>
      <c r="GL200">
        <f t="shared" si="145"/>
        <v>0</v>
      </c>
      <c r="GM200">
        <f t="shared" si="146"/>
        <v>409964.09</v>
      </c>
      <c r="GN200">
        <f t="shared" si="147"/>
        <v>409964.09</v>
      </c>
      <c r="GO200">
        <f t="shared" si="148"/>
        <v>0</v>
      </c>
      <c r="GP200">
        <f t="shared" si="149"/>
        <v>0</v>
      </c>
      <c r="GR200">
        <v>0</v>
      </c>
      <c r="GS200">
        <v>3</v>
      </c>
      <c r="GT200">
        <v>0</v>
      </c>
      <c r="GU200" t="s">
        <v>3</v>
      </c>
      <c r="GV200">
        <f t="shared" si="150"/>
        <v>0</v>
      </c>
      <c r="GW200">
        <v>1</v>
      </c>
      <c r="GX200">
        <f t="shared" si="151"/>
        <v>0</v>
      </c>
      <c r="HA200">
        <v>0</v>
      </c>
      <c r="HB200">
        <v>0</v>
      </c>
      <c r="HC200">
        <f t="shared" si="152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45" x14ac:dyDescent="0.2">
      <c r="A201">
        <v>18</v>
      </c>
      <c r="B201">
        <v>1</v>
      </c>
      <c r="C201">
        <v>57</v>
      </c>
      <c r="E201" t="s">
        <v>40</v>
      </c>
      <c r="F201" t="s">
        <v>41</v>
      </c>
      <c r="G201" t="s">
        <v>42</v>
      </c>
      <c r="H201" t="s">
        <v>33</v>
      </c>
      <c r="I201">
        <f>I200*J201</f>
        <v>660.83500000000004</v>
      </c>
      <c r="J201">
        <v>8.7000052660680911</v>
      </c>
      <c r="K201">
        <v>8.7000052700000001</v>
      </c>
      <c r="O201">
        <f t="shared" si="121"/>
        <v>57667.11</v>
      </c>
      <c r="P201">
        <f t="shared" si="122"/>
        <v>57667.11</v>
      </c>
      <c r="Q201">
        <f t="shared" si="123"/>
        <v>0</v>
      </c>
      <c r="R201">
        <f t="shared" si="124"/>
        <v>0</v>
      </c>
      <c r="S201">
        <f t="shared" si="125"/>
        <v>0</v>
      </c>
      <c r="T201">
        <f t="shared" si="126"/>
        <v>0</v>
      </c>
      <c r="U201">
        <f t="shared" si="127"/>
        <v>0</v>
      </c>
      <c r="V201">
        <f t="shared" si="128"/>
        <v>0</v>
      </c>
      <c r="W201">
        <f t="shared" si="129"/>
        <v>0</v>
      </c>
      <c r="X201">
        <f t="shared" si="130"/>
        <v>0</v>
      </c>
      <c r="Y201">
        <f t="shared" si="130"/>
        <v>0</v>
      </c>
      <c r="AA201">
        <v>421697928</v>
      </c>
      <c r="AB201">
        <f t="shared" si="131"/>
        <v>60.6</v>
      </c>
      <c r="AC201">
        <f>ROUND((ES201),6)</f>
        <v>60.6</v>
      </c>
      <c r="AD201">
        <f t="shared" si="132"/>
        <v>0</v>
      </c>
      <c r="AE201">
        <f t="shared" si="133"/>
        <v>0</v>
      </c>
      <c r="AF201">
        <f t="shared" si="133"/>
        <v>0</v>
      </c>
      <c r="AG201">
        <f t="shared" si="134"/>
        <v>0</v>
      </c>
      <c r="AH201">
        <f t="shared" si="135"/>
        <v>0</v>
      </c>
      <c r="AI201">
        <f t="shared" si="135"/>
        <v>0</v>
      </c>
      <c r="AJ201">
        <f t="shared" si="136"/>
        <v>0</v>
      </c>
      <c r="AK201">
        <v>60.6</v>
      </c>
      <c r="AL201">
        <v>60.6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190</v>
      </c>
      <c r="AU201">
        <v>60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1.44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43</v>
      </c>
      <c r="BM201">
        <v>350001</v>
      </c>
      <c r="BN201">
        <v>0</v>
      </c>
      <c r="BO201" t="s">
        <v>44</v>
      </c>
      <c r="BP201">
        <v>1</v>
      </c>
      <c r="BQ201">
        <v>1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190</v>
      </c>
      <c r="CA201">
        <v>60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37"/>
        <v>57667.11</v>
      </c>
      <c r="CQ201">
        <f t="shared" si="138"/>
        <v>87.263999999999996</v>
      </c>
      <c r="CR201">
        <f t="shared" si="139"/>
        <v>0</v>
      </c>
      <c r="CS201">
        <f t="shared" si="140"/>
        <v>0</v>
      </c>
      <c r="CT201">
        <f t="shared" si="141"/>
        <v>0</v>
      </c>
      <c r="CU201">
        <f t="shared" si="142"/>
        <v>0</v>
      </c>
      <c r="CV201">
        <f t="shared" si="142"/>
        <v>0</v>
      </c>
      <c r="CW201">
        <f t="shared" si="142"/>
        <v>0</v>
      </c>
      <c r="CX201">
        <f t="shared" si="142"/>
        <v>0</v>
      </c>
      <c r="CY201">
        <f t="shared" si="143"/>
        <v>0</v>
      </c>
      <c r="CZ201">
        <f t="shared" si="144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1009</v>
      </c>
      <c r="DV201" t="s">
        <v>33</v>
      </c>
      <c r="DW201" t="s">
        <v>33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341403721</v>
      </c>
      <c r="EF201">
        <v>1</v>
      </c>
      <c r="EG201" t="s">
        <v>27</v>
      </c>
      <c r="EH201">
        <v>0</v>
      </c>
      <c r="EI201" t="s">
        <v>3</v>
      </c>
      <c r="EJ201">
        <v>1</v>
      </c>
      <c r="EK201">
        <v>350001</v>
      </c>
      <c r="EL201" t="s">
        <v>28</v>
      </c>
      <c r="EM201" t="s">
        <v>29</v>
      </c>
      <c r="EO201" t="s">
        <v>3</v>
      </c>
      <c r="EQ201">
        <v>0</v>
      </c>
      <c r="ER201">
        <v>60.6</v>
      </c>
      <c r="ES201">
        <v>60.6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v>0</v>
      </c>
      <c r="FS201">
        <v>0</v>
      </c>
      <c r="FX201">
        <v>190</v>
      </c>
      <c r="FY201">
        <v>60</v>
      </c>
      <c r="GA201" t="s">
        <v>3</v>
      </c>
      <c r="GD201">
        <v>1</v>
      </c>
      <c r="GF201">
        <v>367660282</v>
      </c>
      <c r="GG201">
        <v>2</v>
      </c>
      <c r="GH201">
        <v>1</v>
      </c>
      <c r="GI201">
        <v>3</v>
      </c>
      <c r="GJ201">
        <v>0</v>
      </c>
      <c r="GK201">
        <v>0</v>
      </c>
      <c r="GL201">
        <f t="shared" si="145"/>
        <v>0</v>
      </c>
      <c r="GM201">
        <f t="shared" si="146"/>
        <v>57667.11</v>
      </c>
      <c r="GN201">
        <f t="shared" si="147"/>
        <v>57667.11</v>
      </c>
      <c r="GO201">
        <f t="shared" si="148"/>
        <v>0</v>
      </c>
      <c r="GP201">
        <f t="shared" si="149"/>
        <v>0</v>
      </c>
      <c r="GR201">
        <v>0</v>
      </c>
      <c r="GS201">
        <v>3</v>
      </c>
      <c r="GT201">
        <v>0</v>
      </c>
      <c r="GU201" t="s">
        <v>3</v>
      </c>
      <c r="GV201">
        <f t="shared" si="150"/>
        <v>0</v>
      </c>
      <c r="GW201">
        <v>1</v>
      </c>
      <c r="GX201">
        <f t="shared" si="151"/>
        <v>0</v>
      </c>
      <c r="HA201">
        <v>0</v>
      </c>
      <c r="HB201">
        <v>0</v>
      </c>
      <c r="HC201">
        <f t="shared" si="152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45" x14ac:dyDescent="0.2">
      <c r="A202">
        <v>17</v>
      </c>
      <c r="B202">
        <v>1</v>
      </c>
      <c r="C202">
        <f>ROW(SmtRes!A65)</f>
        <v>65</v>
      </c>
      <c r="D202">
        <f>ROW(EtalonRes!A54)</f>
        <v>54</v>
      </c>
      <c r="E202" t="s">
        <v>45</v>
      </c>
      <c r="F202" t="s">
        <v>46</v>
      </c>
      <c r="G202" t="s">
        <v>47</v>
      </c>
      <c r="H202" t="s">
        <v>24</v>
      </c>
      <c r="I202">
        <v>68.382000000000005</v>
      </c>
      <c r="J202">
        <v>0</v>
      </c>
      <c r="K202">
        <v>68.382000000000005</v>
      </c>
      <c r="O202">
        <f t="shared" si="121"/>
        <v>131269.48000000001</v>
      </c>
      <c r="P202">
        <f t="shared" si="122"/>
        <v>0</v>
      </c>
      <c r="Q202">
        <f t="shared" si="123"/>
        <v>36147.449999999997</v>
      </c>
      <c r="R202">
        <f t="shared" si="124"/>
        <v>0</v>
      </c>
      <c r="S202">
        <f t="shared" si="125"/>
        <v>95122.03</v>
      </c>
      <c r="T202">
        <f t="shared" si="126"/>
        <v>0</v>
      </c>
      <c r="U202">
        <f t="shared" si="127"/>
        <v>368.57898</v>
      </c>
      <c r="V202">
        <f t="shared" si="128"/>
        <v>0</v>
      </c>
      <c r="W202">
        <f t="shared" si="129"/>
        <v>0</v>
      </c>
      <c r="X202">
        <f t="shared" si="130"/>
        <v>180731.86</v>
      </c>
      <c r="Y202">
        <f t="shared" si="130"/>
        <v>57073.22</v>
      </c>
      <c r="AA202">
        <v>421697928</v>
      </c>
      <c r="AB202">
        <f t="shared" si="131"/>
        <v>1162.1600000000001</v>
      </c>
      <c r="AC202">
        <f>ROUND(((ES202*0)),6)</f>
        <v>0</v>
      </c>
      <c r="AD202">
        <f t="shared" si="132"/>
        <v>317.16000000000003</v>
      </c>
      <c r="AE202">
        <f t="shared" si="133"/>
        <v>0</v>
      </c>
      <c r="AF202">
        <f t="shared" si="133"/>
        <v>845</v>
      </c>
      <c r="AG202">
        <f t="shared" si="134"/>
        <v>0</v>
      </c>
      <c r="AH202">
        <f t="shared" si="135"/>
        <v>5.39</v>
      </c>
      <c r="AI202">
        <f t="shared" si="135"/>
        <v>0</v>
      </c>
      <c r="AJ202">
        <f t="shared" si="136"/>
        <v>0</v>
      </c>
      <c r="AK202">
        <v>2131.44</v>
      </c>
      <c r="AL202">
        <v>969.28</v>
      </c>
      <c r="AM202">
        <v>317.16000000000003</v>
      </c>
      <c r="AN202">
        <v>0</v>
      </c>
      <c r="AO202">
        <v>845</v>
      </c>
      <c r="AP202">
        <v>0</v>
      </c>
      <c r="AQ202">
        <v>5.39</v>
      </c>
      <c r="AR202">
        <v>0</v>
      </c>
      <c r="AS202">
        <v>0</v>
      </c>
      <c r="AT202">
        <v>190</v>
      </c>
      <c r="AU202">
        <v>60</v>
      </c>
      <c r="AV202">
        <v>1</v>
      </c>
      <c r="AW202">
        <v>1</v>
      </c>
      <c r="AZ202">
        <v>1</v>
      </c>
      <c r="BA202">
        <v>1.6462000000000001</v>
      </c>
      <c r="BB202">
        <v>1.6667000000000001</v>
      </c>
      <c r="BC202">
        <v>1.6667000000000001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48</v>
      </c>
      <c r="BM202">
        <v>350001</v>
      </c>
      <c r="BN202">
        <v>0</v>
      </c>
      <c r="BO202" t="s">
        <v>3</v>
      </c>
      <c r="BP202">
        <v>0</v>
      </c>
      <c r="BQ202">
        <v>1</v>
      </c>
      <c r="BR202">
        <v>0</v>
      </c>
      <c r="BS202">
        <v>1.6462000000000001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190</v>
      </c>
      <c r="CA202">
        <v>60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137"/>
        <v>131269.47999999998</v>
      </c>
      <c r="CQ202">
        <f t="shared" si="138"/>
        <v>0</v>
      </c>
      <c r="CR202">
        <f t="shared" si="139"/>
        <v>528.61057200000005</v>
      </c>
      <c r="CS202">
        <f t="shared" si="140"/>
        <v>0</v>
      </c>
      <c r="CT202">
        <f t="shared" si="141"/>
        <v>1391.039</v>
      </c>
      <c r="CU202">
        <f t="shared" si="142"/>
        <v>0</v>
      </c>
      <c r="CV202">
        <f t="shared" si="142"/>
        <v>5.39</v>
      </c>
      <c r="CW202">
        <f t="shared" si="142"/>
        <v>0</v>
      </c>
      <c r="CX202">
        <f t="shared" si="142"/>
        <v>0</v>
      </c>
      <c r="CY202">
        <f t="shared" si="143"/>
        <v>180731.85699999999</v>
      </c>
      <c r="CZ202">
        <f t="shared" si="144"/>
        <v>57073.218000000001</v>
      </c>
      <c r="DC202" t="s">
        <v>3</v>
      </c>
      <c r="DD202" t="s">
        <v>26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1009</v>
      </c>
      <c r="DV202" t="s">
        <v>24</v>
      </c>
      <c r="DW202" t="s">
        <v>24</v>
      </c>
      <c r="DX202">
        <v>1000</v>
      </c>
      <c r="DZ202" t="s">
        <v>3</v>
      </c>
      <c r="EA202" t="s">
        <v>3</v>
      </c>
      <c r="EB202" t="s">
        <v>3</v>
      </c>
      <c r="EC202" t="s">
        <v>3</v>
      </c>
      <c r="EE202">
        <v>341403721</v>
      </c>
      <c r="EF202">
        <v>1</v>
      </c>
      <c r="EG202" t="s">
        <v>27</v>
      </c>
      <c r="EH202">
        <v>0</v>
      </c>
      <c r="EI202" t="s">
        <v>3</v>
      </c>
      <c r="EJ202">
        <v>1</v>
      </c>
      <c r="EK202">
        <v>350001</v>
      </c>
      <c r="EL202" t="s">
        <v>28</v>
      </c>
      <c r="EM202" t="s">
        <v>29</v>
      </c>
      <c r="EO202" t="s">
        <v>3</v>
      </c>
      <c r="EQ202">
        <v>0</v>
      </c>
      <c r="ER202">
        <v>2131.44</v>
      </c>
      <c r="ES202">
        <v>969.28</v>
      </c>
      <c r="ET202">
        <v>317.16000000000003</v>
      </c>
      <c r="EU202">
        <v>0</v>
      </c>
      <c r="EV202">
        <v>845</v>
      </c>
      <c r="EW202">
        <v>5.39</v>
      </c>
      <c r="EX202">
        <v>0</v>
      </c>
      <c r="EY202">
        <v>0</v>
      </c>
      <c r="FQ202">
        <v>0</v>
      </c>
      <c r="FR202">
        <v>0</v>
      </c>
      <c r="FS202">
        <v>0</v>
      </c>
      <c r="FX202">
        <v>190</v>
      </c>
      <c r="FY202">
        <v>60</v>
      </c>
      <c r="GA202" t="s">
        <v>3</v>
      </c>
      <c r="GD202">
        <v>1</v>
      </c>
      <c r="GF202">
        <v>1695611129</v>
      </c>
      <c r="GG202">
        <v>2</v>
      </c>
      <c r="GH202">
        <v>1</v>
      </c>
      <c r="GI202">
        <v>3</v>
      </c>
      <c r="GJ202">
        <v>0</v>
      </c>
      <c r="GK202">
        <v>0</v>
      </c>
      <c r="GL202">
        <f t="shared" si="145"/>
        <v>0</v>
      </c>
      <c r="GM202">
        <f t="shared" si="146"/>
        <v>369074.56</v>
      </c>
      <c r="GN202">
        <f t="shared" si="147"/>
        <v>369074.56</v>
      </c>
      <c r="GO202">
        <f t="shared" si="148"/>
        <v>0</v>
      </c>
      <c r="GP202">
        <f t="shared" si="149"/>
        <v>0</v>
      </c>
      <c r="GR202">
        <v>0</v>
      </c>
      <c r="GS202">
        <v>3</v>
      </c>
      <c r="GT202">
        <v>0</v>
      </c>
      <c r="GU202" t="s">
        <v>3</v>
      </c>
      <c r="GV202">
        <f t="shared" si="150"/>
        <v>0</v>
      </c>
      <c r="GW202">
        <v>1</v>
      </c>
      <c r="GX202">
        <f t="shared" si="151"/>
        <v>0</v>
      </c>
      <c r="HA202">
        <v>0</v>
      </c>
      <c r="HB202">
        <v>0</v>
      </c>
      <c r="HC202">
        <f t="shared" si="152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45" x14ac:dyDescent="0.2">
      <c r="A203">
        <v>18</v>
      </c>
      <c r="B203">
        <v>1</v>
      </c>
      <c r="C203">
        <v>62</v>
      </c>
      <c r="E203" t="s">
        <v>49</v>
      </c>
      <c r="F203" t="s">
        <v>50</v>
      </c>
      <c r="G203" t="s">
        <v>51</v>
      </c>
      <c r="H203" t="s">
        <v>33</v>
      </c>
      <c r="I203">
        <f>I202*J203</f>
        <v>610.78800000000001</v>
      </c>
      <c r="J203">
        <v>8.9319996490304465</v>
      </c>
      <c r="K203">
        <v>8.9319996499999998</v>
      </c>
      <c r="O203">
        <f t="shared" si="121"/>
        <v>233626.41</v>
      </c>
      <c r="P203">
        <f t="shared" si="122"/>
        <v>233626.41</v>
      </c>
      <c r="Q203">
        <f t="shared" si="123"/>
        <v>0</v>
      </c>
      <c r="R203">
        <f t="shared" si="124"/>
        <v>0</v>
      </c>
      <c r="S203">
        <f t="shared" si="125"/>
        <v>0</v>
      </c>
      <c r="T203">
        <f t="shared" si="126"/>
        <v>0</v>
      </c>
      <c r="U203">
        <f t="shared" si="127"/>
        <v>0</v>
      </c>
      <c r="V203">
        <f t="shared" si="128"/>
        <v>0</v>
      </c>
      <c r="W203">
        <f t="shared" si="129"/>
        <v>0</v>
      </c>
      <c r="X203">
        <f t="shared" si="130"/>
        <v>0</v>
      </c>
      <c r="Y203">
        <f t="shared" si="130"/>
        <v>0</v>
      </c>
      <c r="AA203">
        <v>421697928</v>
      </c>
      <c r="AB203">
        <f t="shared" si="131"/>
        <v>382.5</v>
      </c>
      <c r="AC203">
        <f>ROUND(((ES203*1.02)),6)</f>
        <v>382.5</v>
      </c>
      <c r="AD203">
        <f t="shared" si="132"/>
        <v>0</v>
      </c>
      <c r="AE203">
        <f t="shared" si="133"/>
        <v>0</v>
      </c>
      <c r="AF203">
        <f t="shared" si="133"/>
        <v>0</v>
      </c>
      <c r="AG203">
        <f t="shared" si="134"/>
        <v>0</v>
      </c>
      <c r="AH203">
        <f t="shared" si="135"/>
        <v>0</v>
      </c>
      <c r="AI203">
        <f t="shared" si="135"/>
        <v>0</v>
      </c>
      <c r="AJ203">
        <f t="shared" si="136"/>
        <v>0</v>
      </c>
      <c r="AK203">
        <v>375</v>
      </c>
      <c r="AL203">
        <v>375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190</v>
      </c>
      <c r="AU203">
        <v>60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52</v>
      </c>
      <c r="BM203">
        <v>350001</v>
      </c>
      <c r="BN203">
        <v>0</v>
      </c>
      <c r="BO203" t="s">
        <v>3</v>
      </c>
      <c r="BP203">
        <v>0</v>
      </c>
      <c r="BQ203">
        <v>1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190</v>
      </c>
      <c r="CA203">
        <v>60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37"/>
        <v>233626.41</v>
      </c>
      <c r="CQ203">
        <f t="shared" si="138"/>
        <v>382.5</v>
      </c>
      <c r="CR203">
        <f t="shared" si="139"/>
        <v>0</v>
      </c>
      <c r="CS203">
        <f t="shared" si="140"/>
        <v>0</v>
      </c>
      <c r="CT203">
        <f t="shared" si="141"/>
        <v>0</v>
      </c>
      <c r="CU203">
        <f t="shared" si="142"/>
        <v>0</v>
      </c>
      <c r="CV203">
        <f t="shared" si="142"/>
        <v>0</v>
      </c>
      <c r="CW203">
        <f t="shared" si="142"/>
        <v>0</v>
      </c>
      <c r="CX203">
        <f t="shared" si="142"/>
        <v>0</v>
      </c>
      <c r="CY203">
        <f t="shared" si="143"/>
        <v>0</v>
      </c>
      <c r="CZ203">
        <f t="shared" si="144"/>
        <v>0</v>
      </c>
      <c r="DC203" t="s">
        <v>3</v>
      </c>
      <c r="DD203" t="s">
        <v>53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1009</v>
      </c>
      <c r="DV203" t="s">
        <v>33</v>
      </c>
      <c r="DW203" t="s">
        <v>33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341403721</v>
      </c>
      <c r="EF203">
        <v>1</v>
      </c>
      <c r="EG203" t="s">
        <v>27</v>
      </c>
      <c r="EH203">
        <v>0</v>
      </c>
      <c r="EI203" t="s">
        <v>3</v>
      </c>
      <c r="EJ203">
        <v>1</v>
      </c>
      <c r="EK203">
        <v>350001</v>
      </c>
      <c r="EL203" t="s">
        <v>28</v>
      </c>
      <c r="EM203" t="s">
        <v>29</v>
      </c>
      <c r="EO203" t="s">
        <v>3</v>
      </c>
      <c r="EQ203">
        <v>0</v>
      </c>
      <c r="ER203">
        <v>375</v>
      </c>
      <c r="ES203">
        <v>375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233626.41</v>
      </c>
      <c r="FR203">
        <v>0</v>
      </c>
      <c r="FS203">
        <v>1</v>
      </c>
      <c r="FX203">
        <v>190</v>
      </c>
      <c r="FY203">
        <v>60</v>
      </c>
      <c r="GA203" t="s">
        <v>54</v>
      </c>
      <c r="GD203">
        <v>1</v>
      </c>
      <c r="GF203">
        <v>1479737895</v>
      </c>
      <c r="GG203">
        <v>2</v>
      </c>
      <c r="GH203">
        <v>0</v>
      </c>
      <c r="GI203">
        <v>-2</v>
      </c>
      <c r="GJ203">
        <v>0</v>
      </c>
      <c r="GK203">
        <v>0</v>
      </c>
      <c r="GL203">
        <f t="shared" si="145"/>
        <v>0</v>
      </c>
      <c r="GM203">
        <f t="shared" si="146"/>
        <v>233626.41</v>
      </c>
      <c r="GN203">
        <f t="shared" si="147"/>
        <v>233626.41</v>
      </c>
      <c r="GO203">
        <f t="shared" si="148"/>
        <v>0</v>
      </c>
      <c r="GP203">
        <f t="shared" si="149"/>
        <v>0</v>
      </c>
      <c r="GR203">
        <v>0</v>
      </c>
      <c r="GS203">
        <v>4</v>
      </c>
      <c r="GT203">
        <v>0</v>
      </c>
      <c r="GU203" t="s">
        <v>3</v>
      </c>
      <c r="GV203">
        <f t="shared" si="150"/>
        <v>0</v>
      </c>
      <c r="GW203">
        <v>1</v>
      </c>
      <c r="GX203">
        <f t="shared" si="151"/>
        <v>0</v>
      </c>
      <c r="HA203">
        <v>0</v>
      </c>
      <c r="HB203">
        <v>0</v>
      </c>
      <c r="HC203">
        <f t="shared" si="152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45" x14ac:dyDescent="0.2">
      <c r="A204">
        <v>17</v>
      </c>
      <c r="B204">
        <v>1</v>
      </c>
      <c r="C204">
        <f>ROW(SmtRes!A72)</f>
        <v>72</v>
      </c>
      <c r="D204">
        <f>ROW(EtalonRes!A60)</f>
        <v>60</v>
      </c>
      <c r="E204" t="s">
        <v>55</v>
      </c>
      <c r="F204" t="s">
        <v>46</v>
      </c>
      <c r="G204" t="s">
        <v>56</v>
      </c>
      <c r="H204" t="s">
        <v>24</v>
      </c>
      <c r="I204">
        <v>7.5759999999999996</v>
      </c>
      <c r="J204">
        <v>0</v>
      </c>
      <c r="K204">
        <v>7.5759999999999996</v>
      </c>
      <c r="O204">
        <f t="shared" si="121"/>
        <v>14543.26</v>
      </c>
      <c r="P204">
        <f t="shared" si="122"/>
        <v>0</v>
      </c>
      <c r="Q204">
        <f t="shared" si="123"/>
        <v>4004.75</v>
      </c>
      <c r="R204">
        <f t="shared" si="124"/>
        <v>0</v>
      </c>
      <c r="S204">
        <f t="shared" si="125"/>
        <v>10538.51</v>
      </c>
      <c r="T204">
        <f t="shared" si="126"/>
        <v>0</v>
      </c>
      <c r="U204">
        <f t="shared" si="127"/>
        <v>40.834639999999993</v>
      </c>
      <c r="V204">
        <f t="shared" si="128"/>
        <v>0</v>
      </c>
      <c r="W204">
        <f t="shared" si="129"/>
        <v>0</v>
      </c>
      <c r="X204">
        <f t="shared" si="130"/>
        <v>20023.169999999998</v>
      </c>
      <c r="Y204">
        <f t="shared" si="130"/>
        <v>6323.11</v>
      </c>
      <c r="AA204">
        <v>421697928</v>
      </c>
      <c r="AB204">
        <f t="shared" si="131"/>
        <v>1162.1600000000001</v>
      </c>
      <c r="AC204">
        <f>ROUND(((ES204*0)),6)</f>
        <v>0</v>
      </c>
      <c r="AD204">
        <f t="shared" si="132"/>
        <v>317.16000000000003</v>
      </c>
      <c r="AE204">
        <f t="shared" si="133"/>
        <v>0</v>
      </c>
      <c r="AF204">
        <f t="shared" si="133"/>
        <v>845</v>
      </c>
      <c r="AG204">
        <f t="shared" si="134"/>
        <v>0</v>
      </c>
      <c r="AH204">
        <f t="shared" si="135"/>
        <v>5.39</v>
      </c>
      <c r="AI204">
        <f t="shared" si="135"/>
        <v>0</v>
      </c>
      <c r="AJ204">
        <f t="shared" si="136"/>
        <v>0</v>
      </c>
      <c r="AK204">
        <v>2131.44</v>
      </c>
      <c r="AL204">
        <v>969.28</v>
      </c>
      <c r="AM204">
        <v>317.16000000000003</v>
      </c>
      <c r="AN204">
        <v>0</v>
      </c>
      <c r="AO204">
        <v>845</v>
      </c>
      <c r="AP204">
        <v>0</v>
      </c>
      <c r="AQ204">
        <v>5.39</v>
      </c>
      <c r="AR204">
        <v>0</v>
      </c>
      <c r="AS204">
        <v>0</v>
      </c>
      <c r="AT204">
        <v>190</v>
      </c>
      <c r="AU204">
        <v>60</v>
      </c>
      <c r="AV204">
        <v>1</v>
      </c>
      <c r="AW204">
        <v>1</v>
      </c>
      <c r="AZ204">
        <v>1</v>
      </c>
      <c r="BA204">
        <v>1.6462000000000001</v>
      </c>
      <c r="BB204">
        <v>1.6667000000000001</v>
      </c>
      <c r="BC204">
        <v>1.6667000000000001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48</v>
      </c>
      <c r="BM204">
        <v>350001</v>
      </c>
      <c r="BN204">
        <v>0</v>
      </c>
      <c r="BO204" t="s">
        <v>3</v>
      </c>
      <c r="BP204">
        <v>0</v>
      </c>
      <c r="BQ204">
        <v>1</v>
      </c>
      <c r="BR204">
        <v>0</v>
      </c>
      <c r="BS204">
        <v>1.6462000000000001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190</v>
      </c>
      <c r="CA204">
        <v>60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37"/>
        <v>14543.26</v>
      </c>
      <c r="CQ204">
        <f t="shared" si="138"/>
        <v>0</v>
      </c>
      <c r="CR204">
        <f t="shared" si="139"/>
        <v>528.61057200000005</v>
      </c>
      <c r="CS204">
        <f t="shared" si="140"/>
        <v>0</v>
      </c>
      <c r="CT204">
        <f t="shared" si="141"/>
        <v>1391.039</v>
      </c>
      <c r="CU204">
        <f t="shared" si="142"/>
        <v>0</v>
      </c>
      <c r="CV204">
        <f t="shared" si="142"/>
        <v>5.39</v>
      </c>
      <c r="CW204">
        <f t="shared" si="142"/>
        <v>0</v>
      </c>
      <c r="CX204">
        <f t="shared" si="142"/>
        <v>0</v>
      </c>
      <c r="CY204">
        <f t="shared" si="143"/>
        <v>20023.169000000002</v>
      </c>
      <c r="CZ204">
        <f t="shared" si="144"/>
        <v>6323.1059999999998</v>
      </c>
      <c r="DC204" t="s">
        <v>3</v>
      </c>
      <c r="DD204" t="s">
        <v>26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1009</v>
      </c>
      <c r="DV204" t="s">
        <v>24</v>
      </c>
      <c r="DW204" t="s">
        <v>24</v>
      </c>
      <c r="DX204">
        <v>1000</v>
      </c>
      <c r="DZ204" t="s">
        <v>3</v>
      </c>
      <c r="EA204" t="s">
        <v>3</v>
      </c>
      <c r="EB204" t="s">
        <v>3</v>
      </c>
      <c r="EC204" t="s">
        <v>3</v>
      </c>
      <c r="EE204">
        <v>341403721</v>
      </c>
      <c r="EF204">
        <v>1</v>
      </c>
      <c r="EG204" t="s">
        <v>27</v>
      </c>
      <c r="EH204">
        <v>0</v>
      </c>
      <c r="EI204" t="s">
        <v>3</v>
      </c>
      <c r="EJ204">
        <v>1</v>
      </c>
      <c r="EK204">
        <v>350001</v>
      </c>
      <c r="EL204" t="s">
        <v>28</v>
      </c>
      <c r="EM204" t="s">
        <v>29</v>
      </c>
      <c r="EO204" t="s">
        <v>3</v>
      </c>
      <c r="EQ204">
        <v>0</v>
      </c>
      <c r="ER204">
        <v>2131.44</v>
      </c>
      <c r="ES204">
        <v>969.28</v>
      </c>
      <c r="ET204">
        <v>317.16000000000003</v>
      </c>
      <c r="EU204">
        <v>0</v>
      </c>
      <c r="EV204">
        <v>845</v>
      </c>
      <c r="EW204">
        <v>5.39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190</v>
      </c>
      <c r="FY204">
        <v>60</v>
      </c>
      <c r="GA204" t="s">
        <v>3</v>
      </c>
      <c r="GD204">
        <v>1</v>
      </c>
      <c r="GF204">
        <v>-405146157</v>
      </c>
      <c r="GG204">
        <v>2</v>
      </c>
      <c r="GH204">
        <v>1</v>
      </c>
      <c r="GI204">
        <v>3</v>
      </c>
      <c r="GJ204">
        <v>0</v>
      </c>
      <c r="GK204">
        <v>0</v>
      </c>
      <c r="GL204">
        <f t="shared" si="145"/>
        <v>0</v>
      </c>
      <c r="GM204">
        <f t="shared" si="146"/>
        <v>40889.54</v>
      </c>
      <c r="GN204">
        <f t="shared" si="147"/>
        <v>40889.54</v>
      </c>
      <c r="GO204">
        <f t="shared" si="148"/>
        <v>0</v>
      </c>
      <c r="GP204">
        <f t="shared" si="149"/>
        <v>0</v>
      </c>
      <c r="GR204">
        <v>0</v>
      </c>
      <c r="GS204">
        <v>3</v>
      </c>
      <c r="GT204">
        <v>0</v>
      </c>
      <c r="GU204" t="s">
        <v>3</v>
      </c>
      <c r="GV204">
        <f t="shared" si="150"/>
        <v>0</v>
      </c>
      <c r="GW204">
        <v>1</v>
      </c>
      <c r="GX204">
        <f t="shared" si="151"/>
        <v>0</v>
      </c>
      <c r="HA204">
        <v>0</v>
      </c>
      <c r="HB204">
        <v>0</v>
      </c>
      <c r="HC204">
        <f t="shared" si="152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45" x14ac:dyDescent="0.2">
      <c r="A205">
        <v>18</v>
      </c>
      <c r="B205">
        <v>1</v>
      </c>
      <c r="C205">
        <v>69</v>
      </c>
      <c r="E205" t="s">
        <v>57</v>
      </c>
      <c r="F205" t="s">
        <v>50</v>
      </c>
      <c r="G205" t="s">
        <v>58</v>
      </c>
      <c r="H205" t="s">
        <v>33</v>
      </c>
      <c r="I205">
        <f>I204*J205</f>
        <v>67.668999999999997</v>
      </c>
      <c r="J205">
        <v>8.9320221752903901</v>
      </c>
      <c r="K205">
        <v>8.9320222000000005</v>
      </c>
      <c r="O205">
        <f t="shared" si="121"/>
        <v>25883.39</v>
      </c>
      <c r="P205">
        <f t="shared" si="122"/>
        <v>25883.39</v>
      </c>
      <c r="Q205">
        <f t="shared" si="123"/>
        <v>0</v>
      </c>
      <c r="R205">
        <f t="shared" si="124"/>
        <v>0</v>
      </c>
      <c r="S205">
        <f t="shared" si="125"/>
        <v>0</v>
      </c>
      <c r="T205">
        <f t="shared" si="126"/>
        <v>0</v>
      </c>
      <c r="U205">
        <f t="shared" si="127"/>
        <v>0</v>
      </c>
      <c r="V205">
        <f t="shared" si="128"/>
        <v>0</v>
      </c>
      <c r="W205">
        <f t="shared" si="129"/>
        <v>0</v>
      </c>
      <c r="X205">
        <f t="shared" si="130"/>
        <v>0</v>
      </c>
      <c r="Y205">
        <f t="shared" si="130"/>
        <v>0</v>
      </c>
      <c r="AA205">
        <v>421697928</v>
      </c>
      <c r="AB205">
        <f t="shared" si="131"/>
        <v>382.5</v>
      </c>
      <c r="AC205">
        <f>ROUND(((ES205*1.02)),6)</f>
        <v>382.5</v>
      </c>
      <c r="AD205">
        <f t="shared" si="132"/>
        <v>0</v>
      </c>
      <c r="AE205">
        <f t="shared" si="133"/>
        <v>0</v>
      </c>
      <c r="AF205">
        <f t="shared" si="133"/>
        <v>0</v>
      </c>
      <c r="AG205">
        <f t="shared" si="134"/>
        <v>0</v>
      </c>
      <c r="AH205">
        <f t="shared" si="135"/>
        <v>0</v>
      </c>
      <c r="AI205">
        <f t="shared" si="135"/>
        <v>0</v>
      </c>
      <c r="AJ205">
        <f t="shared" si="136"/>
        <v>0</v>
      </c>
      <c r="AK205">
        <v>375</v>
      </c>
      <c r="AL205">
        <v>375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190</v>
      </c>
      <c r="AU205">
        <v>60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52</v>
      </c>
      <c r="BM205">
        <v>350001</v>
      </c>
      <c r="BN205">
        <v>0</v>
      </c>
      <c r="BO205" t="s">
        <v>3</v>
      </c>
      <c r="BP205">
        <v>0</v>
      </c>
      <c r="BQ205">
        <v>1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190</v>
      </c>
      <c r="CA205">
        <v>60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37"/>
        <v>25883.39</v>
      </c>
      <c r="CQ205">
        <f t="shared" si="138"/>
        <v>382.5</v>
      </c>
      <c r="CR205">
        <f t="shared" si="139"/>
        <v>0</v>
      </c>
      <c r="CS205">
        <f t="shared" si="140"/>
        <v>0</v>
      </c>
      <c r="CT205">
        <f t="shared" si="141"/>
        <v>0</v>
      </c>
      <c r="CU205">
        <f t="shared" si="142"/>
        <v>0</v>
      </c>
      <c r="CV205">
        <f t="shared" si="142"/>
        <v>0</v>
      </c>
      <c r="CW205">
        <f t="shared" si="142"/>
        <v>0</v>
      </c>
      <c r="CX205">
        <f t="shared" si="142"/>
        <v>0</v>
      </c>
      <c r="CY205">
        <f t="shared" si="143"/>
        <v>0</v>
      </c>
      <c r="CZ205">
        <f t="shared" si="144"/>
        <v>0</v>
      </c>
      <c r="DC205" t="s">
        <v>3</v>
      </c>
      <c r="DD205" t="s">
        <v>53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1009</v>
      </c>
      <c r="DV205" t="s">
        <v>33</v>
      </c>
      <c r="DW205" t="s">
        <v>33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341403721</v>
      </c>
      <c r="EF205">
        <v>1</v>
      </c>
      <c r="EG205" t="s">
        <v>27</v>
      </c>
      <c r="EH205">
        <v>0</v>
      </c>
      <c r="EI205" t="s">
        <v>3</v>
      </c>
      <c r="EJ205">
        <v>1</v>
      </c>
      <c r="EK205">
        <v>350001</v>
      </c>
      <c r="EL205" t="s">
        <v>28</v>
      </c>
      <c r="EM205" t="s">
        <v>29</v>
      </c>
      <c r="EO205" t="s">
        <v>3</v>
      </c>
      <c r="EQ205">
        <v>0</v>
      </c>
      <c r="ER205">
        <v>375</v>
      </c>
      <c r="ES205">
        <v>375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25883.39</v>
      </c>
      <c r="FR205">
        <v>0</v>
      </c>
      <c r="FS205">
        <v>1</v>
      </c>
      <c r="FX205">
        <v>190</v>
      </c>
      <c r="FY205">
        <v>60</v>
      </c>
      <c r="GA205" t="s">
        <v>54</v>
      </c>
      <c r="GD205">
        <v>1</v>
      </c>
      <c r="GF205">
        <v>-1328268787</v>
      </c>
      <c r="GG205">
        <v>2</v>
      </c>
      <c r="GH205">
        <v>0</v>
      </c>
      <c r="GI205">
        <v>-2</v>
      </c>
      <c r="GJ205">
        <v>0</v>
      </c>
      <c r="GK205">
        <v>0</v>
      </c>
      <c r="GL205">
        <f t="shared" si="145"/>
        <v>0</v>
      </c>
      <c r="GM205">
        <f t="shared" si="146"/>
        <v>25883.39</v>
      </c>
      <c r="GN205">
        <f t="shared" si="147"/>
        <v>25883.39</v>
      </c>
      <c r="GO205">
        <f t="shared" si="148"/>
        <v>0</v>
      </c>
      <c r="GP205">
        <f t="shared" si="149"/>
        <v>0</v>
      </c>
      <c r="GR205">
        <v>0</v>
      </c>
      <c r="GS205">
        <v>4</v>
      </c>
      <c r="GT205">
        <v>0</v>
      </c>
      <c r="GU205" t="s">
        <v>3</v>
      </c>
      <c r="GV205">
        <f t="shared" si="150"/>
        <v>0</v>
      </c>
      <c r="GW205">
        <v>1</v>
      </c>
      <c r="GX205">
        <f t="shared" si="151"/>
        <v>0</v>
      </c>
      <c r="HA205">
        <v>0</v>
      </c>
      <c r="HB205">
        <v>0</v>
      </c>
      <c r="HC205">
        <f t="shared" si="152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7" spans="1:245" x14ac:dyDescent="0.2">
      <c r="A207" s="2">
        <v>51</v>
      </c>
      <c r="B207" s="2">
        <f>B194</f>
        <v>1</v>
      </c>
      <c r="C207" s="2">
        <f>A194</f>
        <v>4</v>
      </c>
      <c r="D207" s="2">
        <f>ROW(A194)</f>
        <v>194</v>
      </c>
      <c r="E207" s="2"/>
      <c r="F207" s="2" t="str">
        <f>IF(F194&lt;&gt;"",F194,"")</f>
        <v>Новый раздел</v>
      </c>
      <c r="G207" s="2" t="str">
        <f>IF(G194&lt;&gt;"",G194,"")</f>
        <v>Восстановление антикоррозийного покрытия металлических опор ВЛ 110 кВ Т.Стан - Передельцы 1,2 инв.№ 032-993696</v>
      </c>
      <c r="H207" s="2">
        <v>0</v>
      </c>
      <c r="I207" s="2"/>
      <c r="J207" s="2"/>
      <c r="K207" s="2"/>
      <c r="L207" s="2"/>
      <c r="M207" s="2"/>
      <c r="N207" s="2"/>
      <c r="O207" s="2">
        <f t="shared" ref="O207:T207" si="153">ROUND(AB207,2)</f>
        <v>677857.24</v>
      </c>
      <c r="P207" s="2">
        <f t="shared" si="153"/>
        <v>323740.40000000002</v>
      </c>
      <c r="Q207" s="2">
        <f t="shared" si="153"/>
        <v>97513.03</v>
      </c>
      <c r="R207" s="2">
        <f t="shared" si="153"/>
        <v>0</v>
      </c>
      <c r="S207" s="2">
        <f t="shared" si="153"/>
        <v>256603.81</v>
      </c>
      <c r="T207" s="2">
        <f t="shared" si="153"/>
        <v>0</v>
      </c>
      <c r="U207" s="2">
        <f>AH207</f>
        <v>994.29021999999998</v>
      </c>
      <c r="V207" s="2">
        <f>AI207</f>
        <v>0</v>
      </c>
      <c r="W207" s="2">
        <f>ROUND(AJ207,2)</f>
        <v>0</v>
      </c>
      <c r="X207" s="2">
        <f>ROUND(AK207,2)</f>
        <v>487547.25</v>
      </c>
      <c r="Y207" s="2">
        <f>ROUND(AL207,2)</f>
        <v>153962.29</v>
      </c>
      <c r="Z207" s="2"/>
      <c r="AA207" s="2"/>
      <c r="AB207" s="2">
        <f>ROUND(SUMIF(AA198:AA205,"=421697928",O198:O205),2)</f>
        <v>677857.24</v>
      </c>
      <c r="AC207" s="2">
        <f>ROUND(SUMIF(AA198:AA205,"=421697928",P198:P205),2)</f>
        <v>323740.40000000002</v>
      </c>
      <c r="AD207" s="2">
        <f>ROUND(SUMIF(AA198:AA205,"=421697928",Q198:Q205),2)</f>
        <v>97513.03</v>
      </c>
      <c r="AE207" s="2">
        <f>ROUND(SUMIF(AA198:AA205,"=421697928",R198:R205),2)</f>
        <v>0</v>
      </c>
      <c r="AF207" s="2">
        <f>ROUND(SUMIF(AA198:AA205,"=421697928",S198:S205),2)</f>
        <v>256603.81</v>
      </c>
      <c r="AG207" s="2">
        <f>ROUND(SUMIF(AA198:AA205,"=421697928",T198:T205),2)</f>
        <v>0</v>
      </c>
      <c r="AH207" s="2">
        <f>SUMIF(AA198:AA205,"=421697928",U198:U205)</f>
        <v>994.29021999999998</v>
      </c>
      <c r="AI207" s="2">
        <f>SUMIF(AA198:AA205,"=421697928",V198:V205)</f>
        <v>0</v>
      </c>
      <c r="AJ207" s="2">
        <f>ROUND(SUMIF(AA198:AA205,"=421697928",W198:W205),2)</f>
        <v>0</v>
      </c>
      <c r="AK207" s="2">
        <f>ROUND(SUMIF(AA198:AA205,"=421697928",X198:X205),2)</f>
        <v>487547.25</v>
      </c>
      <c r="AL207" s="2">
        <f>ROUND(SUMIF(AA198:AA205,"=421697928",Y198:Y205),2)</f>
        <v>153962.29</v>
      </c>
      <c r="AM207" s="2"/>
      <c r="AN207" s="2"/>
      <c r="AO207" s="2">
        <f t="shared" ref="AO207:BD207" si="154">ROUND(BX207,2)</f>
        <v>259509.8</v>
      </c>
      <c r="AP207" s="2">
        <f t="shared" si="154"/>
        <v>0</v>
      </c>
      <c r="AQ207" s="2">
        <f t="shared" si="154"/>
        <v>0</v>
      </c>
      <c r="AR207" s="2">
        <f t="shared" si="154"/>
        <v>1319366.78</v>
      </c>
      <c r="AS207" s="2">
        <f t="shared" si="154"/>
        <v>1319366.78</v>
      </c>
      <c r="AT207" s="2">
        <f t="shared" si="154"/>
        <v>0</v>
      </c>
      <c r="AU207" s="2">
        <f t="shared" si="154"/>
        <v>0</v>
      </c>
      <c r="AV207" s="2">
        <f t="shared" si="154"/>
        <v>64230.6</v>
      </c>
      <c r="AW207" s="2">
        <f t="shared" si="154"/>
        <v>323740.40000000002</v>
      </c>
      <c r="AX207" s="2">
        <f t="shared" si="154"/>
        <v>259509.8</v>
      </c>
      <c r="AY207" s="2">
        <f t="shared" si="154"/>
        <v>64230.6</v>
      </c>
      <c r="AZ207" s="2">
        <f t="shared" si="154"/>
        <v>0</v>
      </c>
      <c r="BA207" s="2">
        <f t="shared" si="154"/>
        <v>0</v>
      </c>
      <c r="BB207" s="2">
        <f t="shared" si="154"/>
        <v>0</v>
      </c>
      <c r="BC207" s="2">
        <f t="shared" si="154"/>
        <v>0</v>
      </c>
      <c r="BD207" s="2">
        <f t="shared" si="154"/>
        <v>0</v>
      </c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>
        <f>ROUND(SUMIF(AA198:AA205,"=421697928",FQ198:FQ205),2)</f>
        <v>259509.8</v>
      </c>
      <c r="BY207" s="2">
        <f>ROUND(SUMIF(AA198:AA205,"=421697928",FR198:FR205),2)</f>
        <v>0</v>
      </c>
      <c r="BZ207" s="2">
        <f>ROUND(SUMIF(AA198:AA205,"=421697928",GL198:GL205),2)</f>
        <v>0</v>
      </c>
      <c r="CA207" s="2">
        <f>ROUND(SUMIF(AA198:AA205,"=421697928",GM198:GM205),2)</f>
        <v>1319366.78</v>
      </c>
      <c r="CB207" s="2">
        <f>ROUND(SUMIF(AA198:AA205,"=421697928",GN198:GN205),2)</f>
        <v>1319366.78</v>
      </c>
      <c r="CC207" s="2">
        <f>ROUND(SUMIF(AA198:AA205,"=421697928",GO198:GO205),2)</f>
        <v>0</v>
      </c>
      <c r="CD207" s="2">
        <f>ROUND(SUMIF(AA198:AA205,"=421697928",GP198:GP205),2)</f>
        <v>0</v>
      </c>
      <c r="CE207" s="2">
        <f>AC207-BX207</f>
        <v>64230.600000000035</v>
      </c>
      <c r="CF207" s="2">
        <f>AC207-BY207</f>
        <v>323740.40000000002</v>
      </c>
      <c r="CG207" s="2">
        <f>BX207-BZ207</f>
        <v>259509.8</v>
      </c>
      <c r="CH207" s="2">
        <f>AC207-BX207-BY207+BZ207</f>
        <v>64230.600000000035</v>
      </c>
      <c r="CI207" s="2">
        <f>BY207-BZ207</f>
        <v>0</v>
      </c>
      <c r="CJ207" s="2">
        <f>ROUND(SUMIF(AA198:AA205,"=421697928",GX198:GX205),2)</f>
        <v>0</v>
      </c>
      <c r="CK207" s="2">
        <f>ROUND(SUMIF(AA198:AA205,"=421697928",GY198:GY205),2)</f>
        <v>0</v>
      </c>
      <c r="CL207" s="2">
        <f>ROUND(SUMIF(AA198:AA205,"=421697928",GZ198:GZ205),2)</f>
        <v>0</v>
      </c>
      <c r="CM207" s="2">
        <f>ROUND(SUMIF(AA198:AA205,"=421697928",HD198:HD205),2)</f>
        <v>0</v>
      </c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>
        <v>0</v>
      </c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201</v>
      </c>
      <c r="F209" s="4">
        <f>ROUND(Source!O207,O209)</f>
        <v>677857.24</v>
      </c>
      <c r="G209" s="4" t="s">
        <v>59</v>
      </c>
      <c r="H209" s="4" t="s">
        <v>60</v>
      </c>
      <c r="I209" s="4"/>
      <c r="J209" s="4"/>
      <c r="K209" s="4">
        <v>201</v>
      </c>
      <c r="L209" s="4">
        <v>1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677857.24</v>
      </c>
      <c r="X209" s="4">
        <v>1</v>
      </c>
      <c r="Y209" s="4">
        <v>677857.24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202</v>
      </c>
      <c r="F210" s="4">
        <f>ROUND(Source!P207,O210)</f>
        <v>323740.40000000002</v>
      </c>
      <c r="G210" s="4" t="s">
        <v>61</v>
      </c>
      <c r="H210" s="4" t="s">
        <v>62</v>
      </c>
      <c r="I210" s="4"/>
      <c r="J210" s="4"/>
      <c r="K210" s="4">
        <v>202</v>
      </c>
      <c r="L210" s="4">
        <v>2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323740.40000000002</v>
      </c>
      <c r="X210" s="4">
        <v>1</v>
      </c>
      <c r="Y210" s="4">
        <v>323740.40000000002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222</v>
      </c>
      <c r="F211" s="4">
        <f>ROUND(Source!AO207,O211)</f>
        <v>259509.8</v>
      </c>
      <c r="G211" s="4" t="s">
        <v>63</v>
      </c>
      <c r="H211" s="4" t="s">
        <v>64</v>
      </c>
      <c r="I211" s="4"/>
      <c r="J211" s="4"/>
      <c r="K211" s="4">
        <v>222</v>
      </c>
      <c r="L211" s="4">
        <v>3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259509.8</v>
      </c>
      <c r="X211" s="4">
        <v>1</v>
      </c>
      <c r="Y211" s="4">
        <v>259509.8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225</v>
      </c>
      <c r="F212" s="4">
        <f>ROUND(Source!AV207,O212)</f>
        <v>64230.6</v>
      </c>
      <c r="G212" s="4" t="s">
        <v>65</v>
      </c>
      <c r="H212" s="4" t="s">
        <v>66</v>
      </c>
      <c r="I212" s="4"/>
      <c r="J212" s="4"/>
      <c r="K212" s="4">
        <v>225</v>
      </c>
      <c r="L212" s="4">
        <v>4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64230.6</v>
      </c>
      <c r="X212" s="4">
        <v>1</v>
      </c>
      <c r="Y212" s="4">
        <v>64230.6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226</v>
      </c>
      <c r="F213" s="4">
        <f>ROUND(Source!AW207,O213)</f>
        <v>323740.40000000002</v>
      </c>
      <c r="G213" s="4" t="s">
        <v>67</v>
      </c>
      <c r="H213" s="4" t="s">
        <v>68</v>
      </c>
      <c r="I213" s="4"/>
      <c r="J213" s="4"/>
      <c r="K213" s="4">
        <v>226</v>
      </c>
      <c r="L213" s="4">
        <v>5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323740.40000000002</v>
      </c>
      <c r="X213" s="4">
        <v>1</v>
      </c>
      <c r="Y213" s="4">
        <v>323740.40000000002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227</v>
      </c>
      <c r="F214" s="4">
        <f>ROUND(Source!AX207,O214)</f>
        <v>259509.8</v>
      </c>
      <c r="G214" s="4" t="s">
        <v>69</v>
      </c>
      <c r="H214" s="4" t="s">
        <v>70</v>
      </c>
      <c r="I214" s="4"/>
      <c r="J214" s="4"/>
      <c r="K214" s="4">
        <v>227</v>
      </c>
      <c r="L214" s="4">
        <v>6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259509.8</v>
      </c>
      <c r="X214" s="4">
        <v>1</v>
      </c>
      <c r="Y214" s="4">
        <v>259509.8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228</v>
      </c>
      <c r="F215" s="4">
        <f>ROUND(Source!AY207,O215)</f>
        <v>64230.6</v>
      </c>
      <c r="G215" s="4" t="s">
        <v>71</v>
      </c>
      <c r="H215" s="4" t="s">
        <v>72</v>
      </c>
      <c r="I215" s="4"/>
      <c r="J215" s="4"/>
      <c r="K215" s="4">
        <v>228</v>
      </c>
      <c r="L215" s="4">
        <v>7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64230.6</v>
      </c>
      <c r="X215" s="4">
        <v>1</v>
      </c>
      <c r="Y215" s="4">
        <v>64230.6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216</v>
      </c>
      <c r="F216" s="4">
        <f>ROUND(Source!AP207,O216)</f>
        <v>0</v>
      </c>
      <c r="G216" s="4" t="s">
        <v>73</v>
      </c>
      <c r="H216" s="4" t="s">
        <v>74</v>
      </c>
      <c r="I216" s="4"/>
      <c r="J216" s="4"/>
      <c r="K216" s="4">
        <v>216</v>
      </c>
      <c r="L216" s="4">
        <v>8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223</v>
      </c>
      <c r="F217" s="4">
        <f>ROUND(Source!AQ207,O217)</f>
        <v>0</v>
      </c>
      <c r="G217" s="4" t="s">
        <v>75</v>
      </c>
      <c r="H217" s="4" t="s">
        <v>76</v>
      </c>
      <c r="I217" s="4"/>
      <c r="J217" s="4"/>
      <c r="K217" s="4">
        <v>223</v>
      </c>
      <c r="L217" s="4">
        <v>9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229</v>
      </c>
      <c r="F218" s="4">
        <f>ROUND(Source!AZ207,O218)</f>
        <v>0</v>
      </c>
      <c r="G218" s="4" t="s">
        <v>77</v>
      </c>
      <c r="H218" s="4" t="s">
        <v>78</v>
      </c>
      <c r="I218" s="4"/>
      <c r="J218" s="4"/>
      <c r="K218" s="4">
        <v>229</v>
      </c>
      <c r="L218" s="4">
        <v>10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203</v>
      </c>
      <c r="F219" s="4">
        <f>ROUND(Source!Q207,O219)</f>
        <v>97513.03</v>
      </c>
      <c r="G219" s="4" t="s">
        <v>79</v>
      </c>
      <c r="H219" s="4" t="s">
        <v>80</v>
      </c>
      <c r="I219" s="4"/>
      <c r="J219" s="4"/>
      <c r="K219" s="4">
        <v>203</v>
      </c>
      <c r="L219" s="4">
        <v>11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97513.03</v>
      </c>
      <c r="X219" s="4">
        <v>1</v>
      </c>
      <c r="Y219" s="4">
        <v>97513.03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231</v>
      </c>
      <c r="F220" s="4">
        <f>ROUND(Source!BB207,O220)</f>
        <v>0</v>
      </c>
      <c r="G220" s="4" t="s">
        <v>81</v>
      </c>
      <c r="H220" s="4" t="s">
        <v>82</v>
      </c>
      <c r="I220" s="4"/>
      <c r="J220" s="4"/>
      <c r="K220" s="4">
        <v>231</v>
      </c>
      <c r="L220" s="4">
        <v>12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204</v>
      </c>
      <c r="F221" s="4">
        <f>ROUND(Source!R207,O221)</f>
        <v>0</v>
      </c>
      <c r="G221" s="4" t="s">
        <v>83</v>
      </c>
      <c r="H221" s="4" t="s">
        <v>84</v>
      </c>
      <c r="I221" s="4"/>
      <c r="J221" s="4"/>
      <c r="K221" s="4">
        <v>204</v>
      </c>
      <c r="L221" s="4">
        <v>13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205</v>
      </c>
      <c r="F222" s="4">
        <f>ROUND(Source!S207,O222)</f>
        <v>256603.81</v>
      </c>
      <c r="G222" s="4" t="s">
        <v>85</v>
      </c>
      <c r="H222" s="4" t="s">
        <v>86</v>
      </c>
      <c r="I222" s="4"/>
      <c r="J222" s="4"/>
      <c r="K222" s="4">
        <v>205</v>
      </c>
      <c r="L222" s="4">
        <v>14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256603.81</v>
      </c>
      <c r="X222" s="4">
        <v>1</v>
      </c>
      <c r="Y222" s="4">
        <v>256603.81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232</v>
      </c>
      <c r="F223" s="4">
        <f>ROUND(Source!BC207,O223)</f>
        <v>0</v>
      </c>
      <c r="G223" s="4" t="s">
        <v>87</v>
      </c>
      <c r="H223" s="4" t="s">
        <v>88</v>
      </c>
      <c r="I223" s="4"/>
      <c r="J223" s="4"/>
      <c r="K223" s="4">
        <v>232</v>
      </c>
      <c r="L223" s="4">
        <v>15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214</v>
      </c>
      <c r="F224" s="4">
        <f>ROUND(Source!AS207,O224)</f>
        <v>1319366.78</v>
      </c>
      <c r="G224" s="4" t="s">
        <v>89</v>
      </c>
      <c r="H224" s="4" t="s">
        <v>90</v>
      </c>
      <c r="I224" s="4"/>
      <c r="J224" s="4"/>
      <c r="K224" s="4">
        <v>214</v>
      </c>
      <c r="L224" s="4">
        <v>16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1319366.78</v>
      </c>
      <c r="X224" s="4">
        <v>1</v>
      </c>
      <c r="Y224" s="4">
        <v>1319366.78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215</v>
      </c>
      <c r="F225" s="4">
        <f>ROUND(Source!AT207,O225)</f>
        <v>0</v>
      </c>
      <c r="G225" s="4" t="s">
        <v>91</v>
      </c>
      <c r="H225" s="4" t="s">
        <v>92</v>
      </c>
      <c r="I225" s="4"/>
      <c r="J225" s="4"/>
      <c r="K225" s="4">
        <v>215</v>
      </c>
      <c r="L225" s="4">
        <v>17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217</v>
      </c>
      <c r="F226" s="4">
        <f>ROUND(Source!AU207,O226)</f>
        <v>0</v>
      </c>
      <c r="G226" s="4" t="s">
        <v>93</v>
      </c>
      <c r="H226" s="4" t="s">
        <v>94</v>
      </c>
      <c r="I226" s="4"/>
      <c r="J226" s="4"/>
      <c r="K226" s="4">
        <v>217</v>
      </c>
      <c r="L226" s="4">
        <v>18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230</v>
      </c>
      <c r="F227" s="4">
        <f>ROUND(Source!BA207,O227)</f>
        <v>0</v>
      </c>
      <c r="G227" s="4" t="s">
        <v>95</v>
      </c>
      <c r="H227" s="4" t="s">
        <v>96</v>
      </c>
      <c r="I227" s="4"/>
      <c r="J227" s="4"/>
      <c r="K227" s="4">
        <v>230</v>
      </c>
      <c r="L227" s="4">
        <v>19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206</v>
      </c>
      <c r="F228" s="4">
        <f>ROUND(Source!T207,O228)</f>
        <v>0</v>
      </c>
      <c r="G228" s="4" t="s">
        <v>97</v>
      </c>
      <c r="H228" s="4" t="s">
        <v>98</v>
      </c>
      <c r="I228" s="4"/>
      <c r="J228" s="4"/>
      <c r="K228" s="4">
        <v>206</v>
      </c>
      <c r="L228" s="4">
        <v>20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207</v>
      </c>
      <c r="F229" s="4">
        <f>Source!U207</f>
        <v>994.29021999999998</v>
      </c>
      <c r="G229" s="4" t="s">
        <v>99</v>
      </c>
      <c r="H229" s="4" t="s">
        <v>100</v>
      </c>
      <c r="I229" s="4"/>
      <c r="J229" s="4"/>
      <c r="K229" s="4">
        <v>207</v>
      </c>
      <c r="L229" s="4">
        <v>21</v>
      </c>
      <c r="M229" s="4">
        <v>3</v>
      </c>
      <c r="N229" s="4" t="s">
        <v>3</v>
      </c>
      <c r="O229" s="4">
        <v>-1</v>
      </c>
      <c r="P229" s="4"/>
      <c r="Q229" s="4"/>
      <c r="R229" s="4"/>
      <c r="S229" s="4"/>
      <c r="T229" s="4"/>
      <c r="U229" s="4"/>
      <c r="V229" s="4"/>
      <c r="W229" s="4">
        <v>994.29021999999998</v>
      </c>
      <c r="X229" s="4">
        <v>1</v>
      </c>
      <c r="Y229" s="4">
        <v>994.29021999999998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208</v>
      </c>
      <c r="F230" s="4">
        <f>Source!V207</f>
        <v>0</v>
      </c>
      <c r="G230" s="4" t="s">
        <v>101</v>
      </c>
      <c r="H230" s="4" t="s">
        <v>102</v>
      </c>
      <c r="I230" s="4"/>
      <c r="J230" s="4"/>
      <c r="K230" s="4">
        <v>208</v>
      </c>
      <c r="L230" s="4">
        <v>22</v>
      </c>
      <c r="M230" s="4">
        <v>3</v>
      </c>
      <c r="N230" s="4" t="s">
        <v>3</v>
      </c>
      <c r="O230" s="4">
        <v>-1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209</v>
      </c>
      <c r="F231" s="4">
        <f>ROUND(Source!W207,O231)</f>
        <v>0</v>
      </c>
      <c r="G231" s="4" t="s">
        <v>103</v>
      </c>
      <c r="H231" s="4" t="s">
        <v>104</v>
      </c>
      <c r="I231" s="4"/>
      <c r="J231" s="4"/>
      <c r="K231" s="4">
        <v>209</v>
      </c>
      <c r="L231" s="4">
        <v>23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233</v>
      </c>
      <c r="F232" s="4">
        <f>ROUND(Source!BD207,O232)</f>
        <v>0</v>
      </c>
      <c r="G232" s="4" t="s">
        <v>105</v>
      </c>
      <c r="H232" s="4" t="s">
        <v>106</v>
      </c>
      <c r="I232" s="4"/>
      <c r="J232" s="4"/>
      <c r="K232" s="4">
        <v>233</v>
      </c>
      <c r="L232" s="4">
        <v>24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210</v>
      </c>
      <c r="F233" s="4">
        <f>ROUND(Source!X207,O233)</f>
        <v>487547.25</v>
      </c>
      <c r="G233" s="4" t="s">
        <v>107</v>
      </c>
      <c r="H233" s="4" t="s">
        <v>108</v>
      </c>
      <c r="I233" s="4"/>
      <c r="J233" s="4"/>
      <c r="K233" s="4">
        <v>210</v>
      </c>
      <c r="L233" s="4">
        <v>25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487547.25</v>
      </c>
      <c r="X233" s="4">
        <v>1</v>
      </c>
      <c r="Y233" s="4">
        <v>487547.25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211</v>
      </c>
      <c r="F234" s="4">
        <f>ROUND(Source!Y207,O234)</f>
        <v>153962.29</v>
      </c>
      <c r="G234" s="4" t="s">
        <v>109</v>
      </c>
      <c r="H234" s="4" t="s">
        <v>110</v>
      </c>
      <c r="I234" s="4"/>
      <c r="J234" s="4"/>
      <c r="K234" s="4">
        <v>211</v>
      </c>
      <c r="L234" s="4">
        <v>26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153962.29</v>
      </c>
      <c r="X234" s="4">
        <v>1</v>
      </c>
      <c r="Y234" s="4">
        <v>153962.29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224</v>
      </c>
      <c r="F235" s="4">
        <f>ROUND(Source!AR207,O235)</f>
        <v>1319366.78</v>
      </c>
      <c r="G235" s="4" t="s">
        <v>111</v>
      </c>
      <c r="H235" s="4" t="s">
        <v>112</v>
      </c>
      <c r="I235" s="4"/>
      <c r="J235" s="4"/>
      <c r="K235" s="4">
        <v>224</v>
      </c>
      <c r="L235" s="4">
        <v>27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1319366.78</v>
      </c>
      <c r="X235" s="4">
        <v>1</v>
      </c>
      <c r="Y235" s="4">
        <v>1319366.78</v>
      </c>
      <c r="Z235" s="4"/>
      <c r="AA235" s="4"/>
      <c r="AB235" s="4"/>
    </row>
    <row r="237" spans="1:206" x14ac:dyDescent="0.2">
      <c r="A237" s="2">
        <v>51</v>
      </c>
      <c r="B237" s="2">
        <f>B190</f>
        <v>1</v>
      </c>
      <c r="C237" s="2">
        <f>A190</f>
        <v>3</v>
      </c>
      <c r="D237" s="2">
        <f>ROW(A190)</f>
        <v>190</v>
      </c>
      <c r="E237" s="2"/>
      <c r="F237" s="2" t="str">
        <f>IF(F190&lt;&gt;"",F190,"")</f>
        <v>3</v>
      </c>
      <c r="G237" s="2" t="str">
        <f>IF(G190&lt;&gt;"",G190,"")</f>
        <v>Выполнение работ по восстановлению антикоррозийного покрытия опор ВЛ 110 кВ для нужд филиала ПАО "Россети Московский регион" - Новая Москва в 2027 году</v>
      </c>
      <c r="H237" s="2">
        <v>0</v>
      </c>
      <c r="I237" s="2"/>
      <c r="J237" s="2"/>
      <c r="K237" s="2"/>
      <c r="L237" s="2"/>
      <c r="M237" s="2"/>
      <c r="N237" s="2"/>
      <c r="O237" s="2">
        <f t="shared" ref="O237:T237" si="155">ROUND(O207+AB237,2)</f>
        <v>677857.24</v>
      </c>
      <c r="P237" s="2">
        <f t="shared" si="155"/>
        <v>323740.40000000002</v>
      </c>
      <c r="Q237" s="2">
        <f t="shared" si="155"/>
        <v>97513.03</v>
      </c>
      <c r="R237" s="2">
        <f t="shared" si="155"/>
        <v>0</v>
      </c>
      <c r="S237" s="2">
        <f t="shared" si="155"/>
        <v>256603.81</v>
      </c>
      <c r="T237" s="2">
        <f t="shared" si="155"/>
        <v>0</v>
      </c>
      <c r="U237" s="2">
        <f>U207+AH237</f>
        <v>994.29021999999998</v>
      </c>
      <c r="V237" s="2">
        <f>V207+AI237</f>
        <v>0</v>
      </c>
      <c r="W237" s="2">
        <f>ROUND(W207+AJ237,2)</f>
        <v>0</v>
      </c>
      <c r="X237" s="2">
        <f>ROUND(X207+AK237,2)</f>
        <v>487547.25</v>
      </c>
      <c r="Y237" s="2">
        <f>ROUND(Y207+AL237,2)</f>
        <v>153962.29</v>
      </c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>
        <f t="shared" ref="AO237:BD237" si="156">ROUND(AO207+BX237,2)</f>
        <v>259509.8</v>
      </c>
      <c r="AP237" s="2">
        <f t="shared" si="156"/>
        <v>0</v>
      </c>
      <c r="AQ237" s="2">
        <f t="shared" si="156"/>
        <v>0</v>
      </c>
      <c r="AR237" s="2">
        <f t="shared" si="156"/>
        <v>1319366.78</v>
      </c>
      <c r="AS237" s="2">
        <f t="shared" si="156"/>
        <v>1319366.78</v>
      </c>
      <c r="AT237" s="2">
        <f t="shared" si="156"/>
        <v>0</v>
      </c>
      <c r="AU237" s="2">
        <f t="shared" si="156"/>
        <v>0</v>
      </c>
      <c r="AV237" s="2">
        <f t="shared" si="156"/>
        <v>64230.6</v>
      </c>
      <c r="AW237" s="2">
        <f t="shared" si="156"/>
        <v>323740.40000000002</v>
      </c>
      <c r="AX237" s="2">
        <f t="shared" si="156"/>
        <v>259509.8</v>
      </c>
      <c r="AY237" s="2">
        <f t="shared" si="156"/>
        <v>64230.6</v>
      </c>
      <c r="AZ237" s="2">
        <f t="shared" si="156"/>
        <v>0</v>
      </c>
      <c r="BA237" s="2">
        <f t="shared" si="156"/>
        <v>0</v>
      </c>
      <c r="BB237" s="2">
        <f t="shared" si="156"/>
        <v>0</v>
      </c>
      <c r="BC237" s="2">
        <f t="shared" si="156"/>
        <v>0</v>
      </c>
      <c r="BD237" s="2">
        <f t="shared" si="156"/>
        <v>0</v>
      </c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>
        <v>0</v>
      </c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201</v>
      </c>
      <c r="F239" s="4">
        <f>ROUND(Source!O237,O239)</f>
        <v>677857.24</v>
      </c>
      <c r="G239" s="4" t="s">
        <v>59</v>
      </c>
      <c r="H239" s="4" t="s">
        <v>60</v>
      </c>
      <c r="I239" s="4"/>
      <c r="J239" s="4"/>
      <c r="K239" s="4">
        <v>201</v>
      </c>
      <c r="L239" s="4">
        <v>1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677857.24</v>
      </c>
      <c r="X239" s="4">
        <v>1</v>
      </c>
      <c r="Y239" s="4">
        <v>677857.24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202</v>
      </c>
      <c r="F240" s="4">
        <f>ROUND(Source!P237,O240)</f>
        <v>323740.40000000002</v>
      </c>
      <c r="G240" s="4" t="s">
        <v>61</v>
      </c>
      <c r="H240" s="4" t="s">
        <v>62</v>
      </c>
      <c r="I240" s="4"/>
      <c r="J240" s="4"/>
      <c r="K240" s="4">
        <v>202</v>
      </c>
      <c r="L240" s="4">
        <v>2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323740.40000000002</v>
      </c>
      <c r="X240" s="4">
        <v>1</v>
      </c>
      <c r="Y240" s="4">
        <v>323740.40000000002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222</v>
      </c>
      <c r="F241" s="4">
        <f>ROUND(Source!AO237,O241)</f>
        <v>259509.8</v>
      </c>
      <c r="G241" s="4" t="s">
        <v>63</v>
      </c>
      <c r="H241" s="4" t="s">
        <v>64</v>
      </c>
      <c r="I241" s="4"/>
      <c r="J241" s="4"/>
      <c r="K241" s="4">
        <v>222</v>
      </c>
      <c r="L241" s="4">
        <v>3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259509.8</v>
      </c>
      <c r="X241" s="4">
        <v>1</v>
      </c>
      <c r="Y241" s="4">
        <v>259509.8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225</v>
      </c>
      <c r="F242" s="4">
        <f>ROUND(Source!AV237,O242)</f>
        <v>64230.6</v>
      </c>
      <c r="G242" s="4" t="s">
        <v>65</v>
      </c>
      <c r="H242" s="4" t="s">
        <v>66</v>
      </c>
      <c r="I242" s="4"/>
      <c r="J242" s="4"/>
      <c r="K242" s="4">
        <v>225</v>
      </c>
      <c r="L242" s="4">
        <v>4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64230.6</v>
      </c>
      <c r="X242" s="4">
        <v>1</v>
      </c>
      <c r="Y242" s="4">
        <v>64230.6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226</v>
      </c>
      <c r="F243" s="4">
        <f>ROUND(Source!AW237,O243)</f>
        <v>323740.40000000002</v>
      </c>
      <c r="G243" s="4" t="s">
        <v>67</v>
      </c>
      <c r="H243" s="4" t="s">
        <v>68</v>
      </c>
      <c r="I243" s="4"/>
      <c r="J243" s="4"/>
      <c r="K243" s="4">
        <v>226</v>
      </c>
      <c r="L243" s="4">
        <v>5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323740.40000000002</v>
      </c>
      <c r="X243" s="4">
        <v>1</v>
      </c>
      <c r="Y243" s="4">
        <v>323740.40000000002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227</v>
      </c>
      <c r="F244" s="4">
        <f>ROUND(Source!AX237,O244)</f>
        <v>259509.8</v>
      </c>
      <c r="G244" s="4" t="s">
        <v>69</v>
      </c>
      <c r="H244" s="4" t="s">
        <v>70</v>
      </c>
      <c r="I244" s="4"/>
      <c r="J244" s="4"/>
      <c r="K244" s="4">
        <v>227</v>
      </c>
      <c r="L244" s="4">
        <v>6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259509.8</v>
      </c>
      <c r="X244" s="4">
        <v>1</v>
      </c>
      <c r="Y244" s="4">
        <v>259509.8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228</v>
      </c>
      <c r="F245" s="4">
        <f>ROUND(Source!AY237,O245)</f>
        <v>64230.6</v>
      </c>
      <c r="G245" s="4" t="s">
        <v>71</v>
      </c>
      <c r="H245" s="4" t="s">
        <v>72</v>
      </c>
      <c r="I245" s="4"/>
      <c r="J245" s="4"/>
      <c r="K245" s="4">
        <v>228</v>
      </c>
      <c r="L245" s="4">
        <v>7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64230.6</v>
      </c>
      <c r="X245" s="4">
        <v>1</v>
      </c>
      <c r="Y245" s="4">
        <v>64230.6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216</v>
      </c>
      <c r="F246" s="4">
        <f>ROUND(Source!AP237,O246)</f>
        <v>0</v>
      </c>
      <c r="G246" s="4" t="s">
        <v>73</v>
      </c>
      <c r="H246" s="4" t="s">
        <v>74</v>
      </c>
      <c r="I246" s="4"/>
      <c r="J246" s="4"/>
      <c r="K246" s="4">
        <v>216</v>
      </c>
      <c r="L246" s="4">
        <v>8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223</v>
      </c>
      <c r="F247" s="4">
        <f>ROUND(Source!AQ237,O247)</f>
        <v>0</v>
      </c>
      <c r="G247" s="4" t="s">
        <v>75</v>
      </c>
      <c r="H247" s="4" t="s">
        <v>76</v>
      </c>
      <c r="I247" s="4"/>
      <c r="J247" s="4"/>
      <c r="K247" s="4">
        <v>223</v>
      </c>
      <c r="L247" s="4">
        <v>9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229</v>
      </c>
      <c r="F248" s="4">
        <f>ROUND(Source!AZ237,O248)</f>
        <v>0</v>
      </c>
      <c r="G248" s="4" t="s">
        <v>77</v>
      </c>
      <c r="H248" s="4" t="s">
        <v>78</v>
      </c>
      <c r="I248" s="4"/>
      <c r="J248" s="4"/>
      <c r="K248" s="4">
        <v>229</v>
      </c>
      <c r="L248" s="4">
        <v>10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203</v>
      </c>
      <c r="F249" s="4">
        <f>ROUND(Source!Q237,O249)</f>
        <v>97513.03</v>
      </c>
      <c r="G249" s="4" t="s">
        <v>79</v>
      </c>
      <c r="H249" s="4" t="s">
        <v>80</v>
      </c>
      <c r="I249" s="4"/>
      <c r="J249" s="4"/>
      <c r="K249" s="4">
        <v>203</v>
      </c>
      <c r="L249" s="4">
        <v>11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97513.03</v>
      </c>
      <c r="X249" s="4">
        <v>1</v>
      </c>
      <c r="Y249" s="4">
        <v>97513.03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231</v>
      </c>
      <c r="F250" s="4">
        <f>ROUND(Source!BB237,O250)</f>
        <v>0</v>
      </c>
      <c r="G250" s="4" t="s">
        <v>81</v>
      </c>
      <c r="H250" s="4" t="s">
        <v>82</v>
      </c>
      <c r="I250" s="4"/>
      <c r="J250" s="4"/>
      <c r="K250" s="4">
        <v>231</v>
      </c>
      <c r="L250" s="4">
        <v>12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204</v>
      </c>
      <c r="F251" s="4">
        <f>ROUND(Source!R237,O251)</f>
        <v>0</v>
      </c>
      <c r="G251" s="4" t="s">
        <v>83</v>
      </c>
      <c r="H251" s="4" t="s">
        <v>84</v>
      </c>
      <c r="I251" s="4"/>
      <c r="J251" s="4"/>
      <c r="K251" s="4">
        <v>204</v>
      </c>
      <c r="L251" s="4">
        <v>13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205</v>
      </c>
      <c r="F252" s="4">
        <f>ROUND(Source!S237,O252)</f>
        <v>256603.81</v>
      </c>
      <c r="G252" s="4" t="s">
        <v>85</v>
      </c>
      <c r="H252" s="4" t="s">
        <v>86</v>
      </c>
      <c r="I252" s="4"/>
      <c r="J252" s="4"/>
      <c r="K252" s="4">
        <v>205</v>
      </c>
      <c r="L252" s="4">
        <v>14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256603.81</v>
      </c>
      <c r="X252" s="4">
        <v>1</v>
      </c>
      <c r="Y252" s="4">
        <v>256603.81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232</v>
      </c>
      <c r="F253" s="4">
        <f>ROUND(Source!BC237,O253)</f>
        <v>0</v>
      </c>
      <c r="G253" s="4" t="s">
        <v>87</v>
      </c>
      <c r="H253" s="4" t="s">
        <v>88</v>
      </c>
      <c r="I253" s="4"/>
      <c r="J253" s="4"/>
      <c r="K253" s="4">
        <v>232</v>
      </c>
      <c r="L253" s="4">
        <v>15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214</v>
      </c>
      <c r="F254" s="4">
        <f>ROUND(Source!AS237,O254)</f>
        <v>1319366.78</v>
      </c>
      <c r="G254" s="4" t="s">
        <v>89</v>
      </c>
      <c r="H254" s="4" t="s">
        <v>90</v>
      </c>
      <c r="I254" s="4"/>
      <c r="J254" s="4"/>
      <c r="K254" s="4">
        <v>214</v>
      </c>
      <c r="L254" s="4">
        <v>16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1319366.78</v>
      </c>
      <c r="X254" s="4">
        <v>1</v>
      </c>
      <c r="Y254" s="4">
        <v>1319366.78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215</v>
      </c>
      <c r="F255" s="4">
        <f>ROUND(Source!AT237,O255)</f>
        <v>0</v>
      </c>
      <c r="G255" s="4" t="s">
        <v>91</v>
      </c>
      <c r="H255" s="4" t="s">
        <v>92</v>
      </c>
      <c r="I255" s="4"/>
      <c r="J255" s="4"/>
      <c r="K255" s="4">
        <v>215</v>
      </c>
      <c r="L255" s="4">
        <v>17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217</v>
      </c>
      <c r="F256" s="4">
        <f>ROUND(Source!AU237,O256)</f>
        <v>0</v>
      </c>
      <c r="G256" s="4" t="s">
        <v>93</v>
      </c>
      <c r="H256" s="4" t="s">
        <v>94</v>
      </c>
      <c r="I256" s="4"/>
      <c r="J256" s="4"/>
      <c r="K256" s="4">
        <v>217</v>
      </c>
      <c r="L256" s="4">
        <v>18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230</v>
      </c>
      <c r="F257" s="4">
        <f>ROUND(Source!BA237,O257)</f>
        <v>0</v>
      </c>
      <c r="G257" s="4" t="s">
        <v>95</v>
      </c>
      <c r="H257" s="4" t="s">
        <v>96</v>
      </c>
      <c r="I257" s="4"/>
      <c r="J257" s="4"/>
      <c r="K257" s="4">
        <v>230</v>
      </c>
      <c r="L257" s="4">
        <v>19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206</v>
      </c>
      <c r="F258" s="4">
        <f>ROUND(Source!T237,O258)</f>
        <v>0</v>
      </c>
      <c r="G258" s="4" t="s">
        <v>97</v>
      </c>
      <c r="H258" s="4" t="s">
        <v>98</v>
      </c>
      <c r="I258" s="4"/>
      <c r="J258" s="4"/>
      <c r="K258" s="4">
        <v>206</v>
      </c>
      <c r="L258" s="4">
        <v>20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207</v>
      </c>
      <c r="F259" s="4">
        <f>Source!U237</f>
        <v>994.29021999999998</v>
      </c>
      <c r="G259" s="4" t="s">
        <v>99</v>
      </c>
      <c r="H259" s="4" t="s">
        <v>100</v>
      </c>
      <c r="I259" s="4"/>
      <c r="J259" s="4"/>
      <c r="K259" s="4">
        <v>207</v>
      </c>
      <c r="L259" s="4">
        <v>21</v>
      </c>
      <c r="M259" s="4">
        <v>3</v>
      </c>
      <c r="N259" s="4" t="s">
        <v>3</v>
      </c>
      <c r="O259" s="4">
        <v>-1</v>
      </c>
      <c r="P259" s="4"/>
      <c r="Q259" s="4"/>
      <c r="R259" s="4"/>
      <c r="S259" s="4"/>
      <c r="T259" s="4"/>
      <c r="U259" s="4"/>
      <c r="V259" s="4"/>
      <c r="W259" s="4">
        <v>994.29021999999998</v>
      </c>
      <c r="X259" s="4">
        <v>1</v>
      </c>
      <c r="Y259" s="4">
        <v>994.29021999999998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208</v>
      </c>
      <c r="F260" s="4">
        <f>Source!V237</f>
        <v>0</v>
      </c>
      <c r="G260" s="4" t="s">
        <v>101</v>
      </c>
      <c r="H260" s="4" t="s">
        <v>102</v>
      </c>
      <c r="I260" s="4"/>
      <c r="J260" s="4"/>
      <c r="K260" s="4">
        <v>208</v>
      </c>
      <c r="L260" s="4">
        <v>22</v>
      </c>
      <c r="M260" s="4">
        <v>3</v>
      </c>
      <c r="N260" s="4" t="s">
        <v>3</v>
      </c>
      <c r="O260" s="4">
        <v>-1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209</v>
      </c>
      <c r="F261" s="4">
        <f>ROUND(Source!W237,O261)</f>
        <v>0</v>
      </c>
      <c r="G261" s="4" t="s">
        <v>103</v>
      </c>
      <c r="H261" s="4" t="s">
        <v>104</v>
      </c>
      <c r="I261" s="4"/>
      <c r="J261" s="4"/>
      <c r="K261" s="4">
        <v>209</v>
      </c>
      <c r="L261" s="4">
        <v>23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233</v>
      </c>
      <c r="F262" s="4">
        <f>ROUND(Source!BD237,O262)</f>
        <v>0</v>
      </c>
      <c r="G262" s="4" t="s">
        <v>105</v>
      </c>
      <c r="H262" s="4" t="s">
        <v>106</v>
      </c>
      <c r="I262" s="4"/>
      <c r="J262" s="4"/>
      <c r="K262" s="4">
        <v>233</v>
      </c>
      <c r="L262" s="4">
        <v>24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210</v>
      </c>
      <c r="F263" s="4">
        <f>ROUND(Source!X237,O263)</f>
        <v>487547.25</v>
      </c>
      <c r="G263" s="4" t="s">
        <v>107</v>
      </c>
      <c r="H263" s="4" t="s">
        <v>108</v>
      </c>
      <c r="I263" s="4"/>
      <c r="J263" s="4"/>
      <c r="K263" s="4">
        <v>210</v>
      </c>
      <c r="L263" s="4">
        <v>25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487547.25</v>
      </c>
      <c r="X263" s="4">
        <v>1</v>
      </c>
      <c r="Y263" s="4">
        <v>487547.25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211</v>
      </c>
      <c r="F264" s="4">
        <f>ROUND(Source!Y237,O264)</f>
        <v>153962.29</v>
      </c>
      <c r="G264" s="4" t="s">
        <v>109</v>
      </c>
      <c r="H264" s="4" t="s">
        <v>110</v>
      </c>
      <c r="I264" s="4"/>
      <c r="J264" s="4"/>
      <c r="K264" s="4">
        <v>211</v>
      </c>
      <c r="L264" s="4">
        <v>26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153962.29</v>
      </c>
      <c r="X264" s="4">
        <v>1</v>
      </c>
      <c r="Y264" s="4">
        <v>153962.29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224</v>
      </c>
      <c r="F265" s="4">
        <f>ROUND(Source!AR237,O265)</f>
        <v>1319366.78</v>
      </c>
      <c r="G265" s="4" t="s">
        <v>111</v>
      </c>
      <c r="H265" s="4" t="s">
        <v>112</v>
      </c>
      <c r="I265" s="4"/>
      <c r="J265" s="4"/>
      <c r="K265" s="4">
        <v>224</v>
      </c>
      <c r="L265" s="4">
        <v>27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1319366.78</v>
      </c>
      <c r="X265" s="4">
        <v>1</v>
      </c>
      <c r="Y265" s="4">
        <v>1319366.78</v>
      </c>
      <c r="Z265" s="4"/>
      <c r="AA265" s="4"/>
      <c r="AB265" s="4"/>
    </row>
    <row r="266" spans="1:28" x14ac:dyDescent="0.2">
      <c r="A266" s="4">
        <v>50</v>
      </c>
      <c r="B266" s="4">
        <v>1</v>
      </c>
      <c r="C266" s="4">
        <v>0</v>
      </c>
      <c r="D266" s="4">
        <v>2</v>
      </c>
      <c r="E266" s="4">
        <v>0</v>
      </c>
      <c r="F266" s="4">
        <f>ROUND(F265-F240,O266)</f>
        <v>995626.38</v>
      </c>
      <c r="G266" s="4" t="s">
        <v>113</v>
      </c>
      <c r="H266" s="4" t="s">
        <v>114</v>
      </c>
      <c r="I266" s="4"/>
      <c r="J266" s="4"/>
      <c r="K266" s="4">
        <v>212</v>
      </c>
      <c r="L266" s="4">
        <v>28</v>
      </c>
      <c r="M266" s="4">
        <v>0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995626.38</v>
      </c>
      <c r="X266" s="4">
        <v>1</v>
      </c>
      <c r="Y266" s="4">
        <v>995626.38</v>
      </c>
      <c r="Z266" s="4"/>
      <c r="AA266" s="4"/>
      <c r="AB266" s="4"/>
    </row>
    <row r="267" spans="1:28" x14ac:dyDescent="0.2">
      <c r="A267" s="4">
        <v>50</v>
      </c>
      <c r="B267" s="4">
        <v>1</v>
      </c>
      <c r="C267" s="4">
        <v>0</v>
      </c>
      <c r="D267" s="4">
        <v>2</v>
      </c>
      <c r="E267" s="4">
        <v>0</v>
      </c>
      <c r="F267" s="4">
        <v>0.75719999999999998</v>
      </c>
      <c r="G267" s="4" t="s">
        <v>115</v>
      </c>
      <c r="H267" s="4" t="s">
        <v>116</v>
      </c>
      <c r="I267" s="4"/>
      <c r="J267" s="4"/>
      <c r="K267" s="4">
        <v>212</v>
      </c>
      <c r="L267" s="4">
        <v>29</v>
      </c>
      <c r="M267" s="4">
        <v>0</v>
      </c>
      <c r="N267" s="4" t="s">
        <v>3</v>
      </c>
      <c r="O267" s="4">
        <v>-1</v>
      </c>
      <c r="P267" s="4"/>
      <c r="Q267" s="4"/>
      <c r="R267" s="4"/>
      <c r="S267" s="4"/>
      <c r="T267" s="4"/>
      <c r="U267" s="4"/>
      <c r="V267" s="4"/>
      <c r="W267" s="4">
        <v>0.75719999999999998</v>
      </c>
      <c r="X267" s="4">
        <v>1</v>
      </c>
      <c r="Y267" s="4">
        <v>0.75719999999999998</v>
      </c>
      <c r="Z267" s="4"/>
      <c r="AA267" s="4"/>
      <c r="AB267" s="4"/>
    </row>
    <row r="268" spans="1:28" x14ac:dyDescent="0.2">
      <c r="A268" s="4">
        <v>50</v>
      </c>
      <c r="B268" s="4">
        <v>1</v>
      </c>
      <c r="C268" s="4">
        <v>0</v>
      </c>
      <c r="D268" s="4">
        <v>2</v>
      </c>
      <c r="E268" s="4">
        <v>0</v>
      </c>
      <c r="F268" s="4">
        <f>ROUND(F266*F267,O268)</f>
        <v>753888.29</v>
      </c>
      <c r="G268" s="4" t="s">
        <v>117</v>
      </c>
      <c r="H268" s="4" t="s">
        <v>118</v>
      </c>
      <c r="I268" s="4"/>
      <c r="J268" s="4"/>
      <c r="K268" s="4">
        <v>212</v>
      </c>
      <c r="L268" s="4">
        <v>30</v>
      </c>
      <c r="M268" s="4">
        <v>0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753888.29</v>
      </c>
      <c r="X268" s="4">
        <v>1</v>
      </c>
      <c r="Y268" s="4">
        <v>753888.29</v>
      </c>
      <c r="Z268" s="4"/>
      <c r="AA268" s="4"/>
      <c r="AB268" s="4"/>
    </row>
    <row r="269" spans="1:28" x14ac:dyDescent="0.2">
      <c r="A269" s="4">
        <v>50</v>
      </c>
      <c r="B269" s="4">
        <v>1</v>
      </c>
      <c r="C269" s="4">
        <v>0</v>
      </c>
      <c r="D269" s="4">
        <v>2</v>
      </c>
      <c r="E269" s="4">
        <v>0</v>
      </c>
      <c r="F269" s="4">
        <f>ROUND(F242*1.0795,O269)</f>
        <v>69336.929999999993</v>
      </c>
      <c r="G269" s="4" t="s">
        <v>119</v>
      </c>
      <c r="H269" s="4" t="s">
        <v>120</v>
      </c>
      <c r="I269" s="4"/>
      <c r="J269" s="4"/>
      <c r="K269" s="4">
        <v>212</v>
      </c>
      <c r="L269" s="4">
        <v>31</v>
      </c>
      <c r="M269" s="4">
        <v>0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69336.929999999993</v>
      </c>
      <c r="X269" s="4">
        <v>1</v>
      </c>
      <c r="Y269" s="4">
        <v>69336.929999999993</v>
      </c>
      <c r="Z269" s="4"/>
      <c r="AA269" s="4"/>
      <c r="AB269" s="4"/>
    </row>
    <row r="270" spans="1:28" x14ac:dyDescent="0.2">
      <c r="A270" s="4">
        <v>50</v>
      </c>
      <c r="B270" s="4">
        <v>1</v>
      </c>
      <c r="C270" s="4">
        <v>0</v>
      </c>
      <c r="D270" s="4">
        <v>2</v>
      </c>
      <c r="E270" s="4">
        <v>0</v>
      </c>
      <c r="F270" s="4">
        <f>ROUND(F241*1.04,O270)</f>
        <v>269890.19</v>
      </c>
      <c r="G270" s="4" t="s">
        <v>121</v>
      </c>
      <c r="H270" s="4" t="s">
        <v>122</v>
      </c>
      <c r="I270" s="4"/>
      <c r="J270" s="4"/>
      <c r="K270" s="4">
        <v>212</v>
      </c>
      <c r="L270" s="4">
        <v>32</v>
      </c>
      <c r="M270" s="4">
        <v>0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269890.19</v>
      </c>
      <c r="X270" s="4">
        <v>1</v>
      </c>
      <c r="Y270" s="4">
        <v>269890.19</v>
      </c>
      <c r="Z270" s="4"/>
      <c r="AA270" s="4"/>
      <c r="AB270" s="4"/>
    </row>
    <row r="271" spans="1:28" x14ac:dyDescent="0.2">
      <c r="A271" s="4">
        <v>50</v>
      </c>
      <c r="B271" s="4">
        <v>1</v>
      </c>
      <c r="C271" s="4">
        <v>0</v>
      </c>
      <c r="D271" s="4">
        <v>2</v>
      </c>
      <c r="E271" s="4">
        <v>0</v>
      </c>
      <c r="F271" s="4">
        <f>ROUND(F268+F270+F269,O271)</f>
        <v>1093115.4099999999</v>
      </c>
      <c r="G271" s="4" t="s">
        <v>123</v>
      </c>
      <c r="H271" s="4" t="s">
        <v>124</v>
      </c>
      <c r="I271" s="4"/>
      <c r="J271" s="4"/>
      <c r="K271" s="4">
        <v>212</v>
      </c>
      <c r="L271" s="4">
        <v>33</v>
      </c>
      <c r="M271" s="4">
        <v>0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1093115.4099999999</v>
      </c>
      <c r="X271" s="4">
        <v>1</v>
      </c>
      <c r="Y271" s="4">
        <v>1093115.4099999999</v>
      </c>
      <c r="Z271" s="4"/>
      <c r="AA271" s="4"/>
      <c r="AB271" s="4"/>
    </row>
    <row r="272" spans="1:28" x14ac:dyDescent="0.2">
      <c r="A272" s="4">
        <v>50</v>
      </c>
      <c r="B272" s="4">
        <v>1</v>
      </c>
      <c r="C272" s="4">
        <v>0</v>
      </c>
      <c r="D272" s="4">
        <v>2</v>
      </c>
      <c r="E272" s="4">
        <v>0</v>
      </c>
      <c r="F272" s="4">
        <f>ROUND(F271*0.22,O272)</f>
        <v>240485.39</v>
      </c>
      <c r="G272" s="4" t="s">
        <v>125</v>
      </c>
      <c r="H272" s="4" t="s">
        <v>126</v>
      </c>
      <c r="I272" s="4"/>
      <c r="J272" s="4"/>
      <c r="K272" s="4">
        <v>212</v>
      </c>
      <c r="L272" s="4">
        <v>34</v>
      </c>
      <c r="M272" s="4">
        <v>0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240485.39</v>
      </c>
      <c r="X272" s="4">
        <v>1</v>
      </c>
      <c r="Y272" s="4">
        <v>240485.39</v>
      </c>
      <c r="Z272" s="4"/>
      <c r="AA272" s="4"/>
      <c r="AB272" s="4"/>
    </row>
    <row r="273" spans="1:206" x14ac:dyDescent="0.2">
      <c r="A273" s="4">
        <v>50</v>
      </c>
      <c r="B273" s="4">
        <v>1</v>
      </c>
      <c r="C273" s="4">
        <v>0</v>
      </c>
      <c r="D273" s="4">
        <v>2</v>
      </c>
      <c r="E273" s="4">
        <v>0</v>
      </c>
      <c r="F273" s="4">
        <f>ROUND(F271+F272,O273)</f>
        <v>1333600.8</v>
      </c>
      <c r="G273" s="4" t="s">
        <v>127</v>
      </c>
      <c r="H273" s="4" t="s">
        <v>128</v>
      </c>
      <c r="I273" s="4"/>
      <c r="J273" s="4"/>
      <c r="K273" s="4">
        <v>212</v>
      </c>
      <c r="L273" s="4">
        <v>35</v>
      </c>
      <c r="M273" s="4">
        <v>0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1333600.8</v>
      </c>
      <c r="X273" s="4">
        <v>1</v>
      </c>
      <c r="Y273" s="4">
        <v>1333600.8</v>
      </c>
      <c r="Z273" s="4"/>
      <c r="AA273" s="4"/>
      <c r="AB273" s="4"/>
    </row>
    <row r="275" spans="1:206" x14ac:dyDescent="0.2">
      <c r="A275" s="2">
        <v>51</v>
      </c>
      <c r="B275" s="2">
        <f>B12</f>
        <v>352</v>
      </c>
      <c r="C275" s="2">
        <f>A12</f>
        <v>1</v>
      </c>
      <c r="D275" s="2">
        <f>ROW(A12)</f>
        <v>12</v>
      </c>
      <c r="E275" s="2"/>
      <c r="F275" s="2" t="str">
        <f>IF(F12&lt;&gt;"",F12,"")</f>
        <v/>
      </c>
      <c r="G275" s="2" t="str">
        <f>IF(G12&lt;&gt;"",G12,"")</f>
        <v>Смета. Восстан. АКЗ покрытия опор ВЛ 110 кВ ПАО Россети НМ 2027</v>
      </c>
      <c r="H275" s="2">
        <v>0</v>
      </c>
      <c r="I275" s="2"/>
      <c r="J275" s="2"/>
      <c r="K275" s="2"/>
      <c r="L275" s="2"/>
      <c r="M275" s="2"/>
      <c r="N275" s="2"/>
      <c r="O275" s="2">
        <f t="shared" ref="O275:T275" si="157">ROUND(O67+O152+O237,2)</f>
        <v>2034561.22</v>
      </c>
      <c r="P275" s="2">
        <f t="shared" si="157"/>
        <v>971679.22</v>
      </c>
      <c r="Q275" s="2">
        <f t="shared" si="157"/>
        <v>292685.45</v>
      </c>
      <c r="R275" s="2">
        <f t="shared" si="157"/>
        <v>0</v>
      </c>
      <c r="S275" s="2">
        <f t="shared" si="157"/>
        <v>770196.55</v>
      </c>
      <c r="T275" s="2">
        <f t="shared" si="157"/>
        <v>0</v>
      </c>
      <c r="U275" s="2">
        <f>U67+U152+U237</f>
        <v>2984.36292</v>
      </c>
      <c r="V275" s="2">
        <f>V67+V152+V237</f>
        <v>0</v>
      </c>
      <c r="W275" s="2">
        <f>ROUND(W67+W152+W237,2)</f>
        <v>0</v>
      </c>
      <c r="X275" s="2">
        <f>ROUND(X67+X152+X237,2)</f>
        <v>1463373.47</v>
      </c>
      <c r="Y275" s="2">
        <f>ROUND(Y67+Y152+Y237,2)</f>
        <v>462117.93</v>
      </c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>
        <f t="shared" ref="AO275:BD275" si="158">ROUND(AO67+AO152+AO237,2)</f>
        <v>778918.41</v>
      </c>
      <c r="AP275" s="2">
        <f t="shared" si="158"/>
        <v>0</v>
      </c>
      <c r="AQ275" s="2">
        <f t="shared" si="158"/>
        <v>0</v>
      </c>
      <c r="AR275" s="2">
        <f t="shared" si="158"/>
        <v>3960052.62</v>
      </c>
      <c r="AS275" s="2">
        <f t="shared" si="158"/>
        <v>3960052.62</v>
      </c>
      <c r="AT275" s="2">
        <f t="shared" si="158"/>
        <v>0</v>
      </c>
      <c r="AU275" s="2">
        <f t="shared" si="158"/>
        <v>0</v>
      </c>
      <c r="AV275" s="2">
        <f t="shared" si="158"/>
        <v>192760.81</v>
      </c>
      <c r="AW275" s="2">
        <f t="shared" si="158"/>
        <v>971679.22</v>
      </c>
      <c r="AX275" s="2">
        <f t="shared" si="158"/>
        <v>778918.41</v>
      </c>
      <c r="AY275" s="2">
        <f t="shared" si="158"/>
        <v>192760.81</v>
      </c>
      <c r="AZ275" s="2">
        <f t="shared" si="158"/>
        <v>0</v>
      </c>
      <c r="BA275" s="2">
        <f t="shared" si="158"/>
        <v>0</v>
      </c>
      <c r="BB275" s="2">
        <f t="shared" si="158"/>
        <v>0</v>
      </c>
      <c r="BC275" s="2">
        <f t="shared" si="158"/>
        <v>0</v>
      </c>
      <c r="BD275" s="2">
        <f t="shared" si="158"/>
        <v>0</v>
      </c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>
        <v>0</v>
      </c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201</v>
      </c>
      <c r="F277" s="4">
        <f>ROUND(Source!O275,O277)</f>
        <v>2034561.22</v>
      </c>
      <c r="G277" s="4" t="s">
        <v>59</v>
      </c>
      <c r="H277" s="4" t="s">
        <v>60</v>
      </c>
      <c r="I277" s="4"/>
      <c r="J277" s="4"/>
      <c r="K277" s="4">
        <v>201</v>
      </c>
      <c r="L277" s="4">
        <v>1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2034561.22</v>
      </c>
      <c r="X277" s="4">
        <v>1</v>
      </c>
      <c r="Y277" s="4">
        <v>2034561.22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202</v>
      </c>
      <c r="F278" s="4">
        <f>ROUND(Source!P275,O278)</f>
        <v>971679.22</v>
      </c>
      <c r="G278" s="4" t="s">
        <v>61</v>
      </c>
      <c r="H278" s="4" t="s">
        <v>62</v>
      </c>
      <c r="I278" s="4"/>
      <c r="J278" s="4"/>
      <c r="K278" s="4">
        <v>202</v>
      </c>
      <c r="L278" s="4">
        <v>2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971679.22</v>
      </c>
      <c r="X278" s="4">
        <v>1</v>
      </c>
      <c r="Y278" s="4">
        <v>971679.22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222</v>
      </c>
      <c r="F279" s="4">
        <f>ROUND(Source!AO275,O279)</f>
        <v>778918.41</v>
      </c>
      <c r="G279" s="4" t="s">
        <v>63</v>
      </c>
      <c r="H279" s="4" t="s">
        <v>64</v>
      </c>
      <c r="I279" s="4"/>
      <c r="J279" s="4"/>
      <c r="K279" s="4">
        <v>222</v>
      </c>
      <c r="L279" s="4">
        <v>3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778918.41</v>
      </c>
      <c r="X279" s="4">
        <v>1</v>
      </c>
      <c r="Y279" s="4">
        <v>778918.41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225</v>
      </c>
      <c r="F280" s="4">
        <f>ROUND(Source!AV275,O280)</f>
        <v>192760.81</v>
      </c>
      <c r="G280" s="4" t="s">
        <v>65</v>
      </c>
      <c r="H280" s="4" t="s">
        <v>66</v>
      </c>
      <c r="I280" s="4"/>
      <c r="J280" s="4"/>
      <c r="K280" s="4">
        <v>225</v>
      </c>
      <c r="L280" s="4">
        <v>4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192760.81</v>
      </c>
      <c r="X280" s="4">
        <v>1</v>
      </c>
      <c r="Y280" s="4">
        <v>192760.81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226</v>
      </c>
      <c r="F281" s="4">
        <f>ROUND(Source!AW275,O281)</f>
        <v>971679.22</v>
      </c>
      <c r="G281" s="4" t="s">
        <v>67</v>
      </c>
      <c r="H281" s="4" t="s">
        <v>68</v>
      </c>
      <c r="I281" s="4"/>
      <c r="J281" s="4"/>
      <c r="K281" s="4">
        <v>226</v>
      </c>
      <c r="L281" s="4">
        <v>5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971679.22</v>
      </c>
      <c r="X281" s="4">
        <v>1</v>
      </c>
      <c r="Y281" s="4">
        <v>971679.22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227</v>
      </c>
      <c r="F282" s="4">
        <f>ROUND(Source!AX275,O282)</f>
        <v>778918.41</v>
      </c>
      <c r="G282" s="4" t="s">
        <v>69</v>
      </c>
      <c r="H282" s="4" t="s">
        <v>70</v>
      </c>
      <c r="I282" s="4"/>
      <c r="J282" s="4"/>
      <c r="K282" s="4">
        <v>227</v>
      </c>
      <c r="L282" s="4">
        <v>6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778918.41</v>
      </c>
      <c r="X282" s="4">
        <v>1</v>
      </c>
      <c r="Y282" s="4">
        <v>778918.41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228</v>
      </c>
      <c r="F283" s="4">
        <f>ROUND(Source!AY275,O283)</f>
        <v>192760.81</v>
      </c>
      <c r="G283" s="4" t="s">
        <v>71</v>
      </c>
      <c r="H283" s="4" t="s">
        <v>72</v>
      </c>
      <c r="I283" s="4"/>
      <c r="J283" s="4"/>
      <c r="K283" s="4">
        <v>228</v>
      </c>
      <c r="L283" s="4">
        <v>7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192760.81</v>
      </c>
      <c r="X283" s="4">
        <v>1</v>
      </c>
      <c r="Y283" s="4">
        <v>192760.81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216</v>
      </c>
      <c r="F284" s="4">
        <f>ROUND(Source!AP275,O284)</f>
        <v>0</v>
      </c>
      <c r="G284" s="4" t="s">
        <v>73</v>
      </c>
      <c r="H284" s="4" t="s">
        <v>74</v>
      </c>
      <c r="I284" s="4"/>
      <c r="J284" s="4"/>
      <c r="K284" s="4">
        <v>216</v>
      </c>
      <c r="L284" s="4">
        <v>8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223</v>
      </c>
      <c r="F285" s="4">
        <f>ROUND(Source!AQ275,O285)</f>
        <v>0</v>
      </c>
      <c r="G285" s="4" t="s">
        <v>75</v>
      </c>
      <c r="H285" s="4" t="s">
        <v>76</v>
      </c>
      <c r="I285" s="4"/>
      <c r="J285" s="4"/>
      <c r="K285" s="4">
        <v>223</v>
      </c>
      <c r="L285" s="4">
        <v>9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229</v>
      </c>
      <c r="F286" s="4">
        <f>ROUND(Source!AZ275,O286)</f>
        <v>0</v>
      </c>
      <c r="G286" s="4" t="s">
        <v>77</v>
      </c>
      <c r="H286" s="4" t="s">
        <v>78</v>
      </c>
      <c r="I286" s="4"/>
      <c r="J286" s="4"/>
      <c r="K286" s="4">
        <v>229</v>
      </c>
      <c r="L286" s="4">
        <v>10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203</v>
      </c>
      <c r="F287" s="4">
        <f>ROUND(Source!Q275,O287)</f>
        <v>292685.45</v>
      </c>
      <c r="G287" s="4" t="s">
        <v>79</v>
      </c>
      <c r="H287" s="4" t="s">
        <v>80</v>
      </c>
      <c r="I287" s="4"/>
      <c r="J287" s="4"/>
      <c r="K287" s="4">
        <v>203</v>
      </c>
      <c r="L287" s="4">
        <v>11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292685.45</v>
      </c>
      <c r="X287" s="4">
        <v>1</v>
      </c>
      <c r="Y287" s="4">
        <v>292685.45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231</v>
      </c>
      <c r="F288" s="4">
        <f>ROUND(Source!BB275,O288)</f>
        <v>0</v>
      </c>
      <c r="G288" s="4" t="s">
        <v>81</v>
      </c>
      <c r="H288" s="4" t="s">
        <v>82</v>
      </c>
      <c r="I288" s="4"/>
      <c r="J288" s="4"/>
      <c r="K288" s="4">
        <v>231</v>
      </c>
      <c r="L288" s="4">
        <v>12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204</v>
      </c>
      <c r="F289" s="4">
        <f>ROUND(Source!R275,O289)</f>
        <v>0</v>
      </c>
      <c r="G289" s="4" t="s">
        <v>83</v>
      </c>
      <c r="H289" s="4" t="s">
        <v>84</v>
      </c>
      <c r="I289" s="4"/>
      <c r="J289" s="4"/>
      <c r="K289" s="4">
        <v>204</v>
      </c>
      <c r="L289" s="4">
        <v>13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205</v>
      </c>
      <c r="F290" s="4">
        <f>ROUND(Source!S275,O290)</f>
        <v>770196.55</v>
      </c>
      <c r="G290" s="4" t="s">
        <v>85</v>
      </c>
      <c r="H290" s="4" t="s">
        <v>86</v>
      </c>
      <c r="I290" s="4"/>
      <c r="J290" s="4"/>
      <c r="K290" s="4">
        <v>205</v>
      </c>
      <c r="L290" s="4">
        <v>14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770196.55</v>
      </c>
      <c r="X290" s="4">
        <v>1</v>
      </c>
      <c r="Y290" s="4">
        <v>770196.55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232</v>
      </c>
      <c r="F291" s="4">
        <f>ROUND(Source!BC275,O291)</f>
        <v>0</v>
      </c>
      <c r="G291" s="4" t="s">
        <v>87</v>
      </c>
      <c r="H291" s="4" t="s">
        <v>88</v>
      </c>
      <c r="I291" s="4"/>
      <c r="J291" s="4"/>
      <c r="K291" s="4">
        <v>232</v>
      </c>
      <c r="L291" s="4">
        <v>15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214</v>
      </c>
      <c r="F292" s="4">
        <f>ROUND(Source!AS275,O292)</f>
        <v>3960052.62</v>
      </c>
      <c r="G292" s="4" t="s">
        <v>89</v>
      </c>
      <c r="H292" s="4" t="s">
        <v>90</v>
      </c>
      <c r="I292" s="4"/>
      <c r="J292" s="4"/>
      <c r="K292" s="4">
        <v>214</v>
      </c>
      <c r="L292" s="4">
        <v>16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3960052.62</v>
      </c>
      <c r="X292" s="4">
        <v>1</v>
      </c>
      <c r="Y292" s="4">
        <v>3960052.62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215</v>
      </c>
      <c r="F293" s="4">
        <f>ROUND(Source!AT275,O293)</f>
        <v>0</v>
      </c>
      <c r="G293" s="4" t="s">
        <v>91</v>
      </c>
      <c r="H293" s="4" t="s">
        <v>92</v>
      </c>
      <c r="I293" s="4"/>
      <c r="J293" s="4"/>
      <c r="K293" s="4">
        <v>215</v>
      </c>
      <c r="L293" s="4">
        <v>17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217</v>
      </c>
      <c r="F294" s="4">
        <f>ROUND(Source!AU275,O294)</f>
        <v>0</v>
      </c>
      <c r="G294" s="4" t="s">
        <v>93</v>
      </c>
      <c r="H294" s="4" t="s">
        <v>94</v>
      </c>
      <c r="I294" s="4"/>
      <c r="J294" s="4"/>
      <c r="K294" s="4">
        <v>217</v>
      </c>
      <c r="L294" s="4">
        <v>18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230</v>
      </c>
      <c r="F295" s="4">
        <f>ROUND(Source!BA275,O295)</f>
        <v>0</v>
      </c>
      <c r="G295" s="4" t="s">
        <v>95</v>
      </c>
      <c r="H295" s="4" t="s">
        <v>96</v>
      </c>
      <c r="I295" s="4"/>
      <c r="J295" s="4"/>
      <c r="K295" s="4">
        <v>230</v>
      </c>
      <c r="L295" s="4">
        <v>19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206</v>
      </c>
      <c r="F296" s="4">
        <f>ROUND(Source!T275,O296)</f>
        <v>0</v>
      </c>
      <c r="G296" s="4" t="s">
        <v>97</v>
      </c>
      <c r="H296" s="4" t="s">
        <v>98</v>
      </c>
      <c r="I296" s="4"/>
      <c r="J296" s="4"/>
      <c r="K296" s="4">
        <v>206</v>
      </c>
      <c r="L296" s="4">
        <v>20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207</v>
      </c>
      <c r="F297" s="4">
        <f>Source!U275</f>
        <v>2984.36292</v>
      </c>
      <c r="G297" s="4" t="s">
        <v>99</v>
      </c>
      <c r="H297" s="4" t="s">
        <v>100</v>
      </c>
      <c r="I297" s="4"/>
      <c r="J297" s="4"/>
      <c r="K297" s="4">
        <v>207</v>
      </c>
      <c r="L297" s="4">
        <v>21</v>
      </c>
      <c r="M297" s="4">
        <v>3</v>
      </c>
      <c r="N297" s="4" t="s">
        <v>3</v>
      </c>
      <c r="O297" s="4">
        <v>-1</v>
      </c>
      <c r="P297" s="4"/>
      <c r="Q297" s="4"/>
      <c r="R297" s="4"/>
      <c r="S297" s="4"/>
      <c r="T297" s="4"/>
      <c r="U297" s="4"/>
      <c r="V297" s="4"/>
      <c r="W297" s="4">
        <v>2984.3629199999996</v>
      </c>
      <c r="X297" s="4">
        <v>1</v>
      </c>
      <c r="Y297" s="4">
        <v>2984.3629199999996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208</v>
      </c>
      <c r="F298" s="4">
        <f>Source!V275</f>
        <v>0</v>
      </c>
      <c r="G298" s="4" t="s">
        <v>101</v>
      </c>
      <c r="H298" s="4" t="s">
        <v>102</v>
      </c>
      <c r="I298" s="4"/>
      <c r="J298" s="4"/>
      <c r="K298" s="4">
        <v>208</v>
      </c>
      <c r="L298" s="4">
        <v>22</v>
      </c>
      <c r="M298" s="4">
        <v>3</v>
      </c>
      <c r="N298" s="4" t="s">
        <v>3</v>
      </c>
      <c r="O298" s="4">
        <v>-1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209</v>
      </c>
      <c r="F299" s="4">
        <f>ROUND(Source!W275,O299)</f>
        <v>0</v>
      </c>
      <c r="G299" s="4" t="s">
        <v>103</v>
      </c>
      <c r="H299" s="4" t="s">
        <v>104</v>
      </c>
      <c r="I299" s="4"/>
      <c r="J299" s="4"/>
      <c r="K299" s="4">
        <v>209</v>
      </c>
      <c r="L299" s="4">
        <v>23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233</v>
      </c>
      <c r="F300" s="4">
        <f>ROUND(Source!BD275,O300)</f>
        <v>0</v>
      </c>
      <c r="G300" s="4" t="s">
        <v>105</v>
      </c>
      <c r="H300" s="4" t="s">
        <v>106</v>
      </c>
      <c r="I300" s="4"/>
      <c r="J300" s="4"/>
      <c r="K300" s="4">
        <v>233</v>
      </c>
      <c r="L300" s="4">
        <v>24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210</v>
      </c>
      <c r="F301" s="4">
        <f>ROUND(Source!X275,O301)</f>
        <v>1463373.47</v>
      </c>
      <c r="G301" s="4" t="s">
        <v>107</v>
      </c>
      <c r="H301" s="4" t="s">
        <v>108</v>
      </c>
      <c r="I301" s="4"/>
      <c r="J301" s="4"/>
      <c r="K301" s="4">
        <v>210</v>
      </c>
      <c r="L301" s="4">
        <v>25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1463373.47</v>
      </c>
      <c r="X301" s="4">
        <v>1</v>
      </c>
      <c r="Y301" s="4">
        <v>1463373.47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211</v>
      </c>
      <c r="F302" s="4">
        <f>ROUND(Source!Y275,O302)</f>
        <v>462117.93</v>
      </c>
      <c r="G302" s="4" t="s">
        <v>109</v>
      </c>
      <c r="H302" s="4" t="s">
        <v>110</v>
      </c>
      <c r="I302" s="4"/>
      <c r="J302" s="4"/>
      <c r="K302" s="4">
        <v>211</v>
      </c>
      <c r="L302" s="4">
        <v>26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462117.93</v>
      </c>
      <c r="X302" s="4">
        <v>1</v>
      </c>
      <c r="Y302" s="4">
        <v>462117.93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224</v>
      </c>
      <c r="F303" s="4">
        <f>ROUND(Source!AR275,O303)</f>
        <v>3960052.62</v>
      </c>
      <c r="G303" s="4" t="s">
        <v>111</v>
      </c>
      <c r="H303" s="4" t="s">
        <v>112</v>
      </c>
      <c r="I303" s="4"/>
      <c r="J303" s="4"/>
      <c r="K303" s="4">
        <v>224</v>
      </c>
      <c r="L303" s="4">
        <v>27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3960052.62</v>
      </c>
      <c r="X303" s="4">
        <v>1</v>
      </c>
      <c r="Y303" s="4">
        <v>3960052.62</v>
      </c>
      <c r="Z303" s="4"/>
      <c r="AA303" s="4"/>
      <c r="AB303" s="4"/>
    </row>
    <row r="304" spans="1:28" x14ac:dyDescent="0.2">
      <c r="A304" s="4">
        <v>50</v>
      </c>
      <c r="B304" s="4">
        <v>1</v>
      </c>
      <c r="C304" s="4">
        <v>0</v>
      </c>
      <c r="D304" s="4">
        <v>2</v>
      </c>
      <c r="E304" s="4">
        <v>0</v>
      </c>
      <c r="F304" s="4">
        <v>0</v>
      </c>
      <c r="G304" s="4" t="s">
        <v>133</v>
      </c>
      <c r="H304" s="4" t="s">
        <v>124</v>
      </c>
      <c r="I304" s="4"/>
      <c r="J304" s="4"/>
      <c r="K304" s="4">
        <v>212</v>
      </c>
      <c r="L304" s="4">
        <v>28</v>
      </c>
      <c r="M304" s="4">
        <v>0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1</v>
      </c>
      <c r="C305" s="4">
        <v>0</v>
      </c>
      <c r="D305" s="4">
        <v>2</v>
      </c>
      <c r="E305" s="4">
        <v>0</v>
      </c>
      <c r="F305" s="4">
        <f>ROUND(F304*0.2,O305)</f>
        <v>0</v>
      </c>
      <c r="G305" s="4" t="s">
        <v>125</v>
      </c>
      <c r="H305" s="4" t="s">
        <v>134</v>
      </c>
      <c r="I305" s="4"/>
      <c r="J305" s="4"/>
      <c r="K305" s="4">
        <v>212</v>
      </c>
      <c r="L305" s="4">
        <v>29</v>
      </c>
      <c r="M305" s="4">
        <v>0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1</v>
      </c>
      <c r="C306" s="4">
        <v>0</v>
      </c>
      <c r="D306" s="4">
        <v>2</v>
      </c>
      <c r="E306" s="4">
        <v>213</v>
      </c>
      <c r="F306" s="4">
        <f>ROUND(F304+F305,O306)</f>
        <v>0</v>
      </c>
      <c r="G306" s="4" t="s">
        <v>127</v>
      </c>
      <c r="H306" s="4" t="s">
        <v>128</v>
      </c>
      <c r="I306" s="4"/>
      <c r="J306" s="4"/>
      <c r="K306" s="4">
        <v>212</v>
      </c>
      <c r="L306" s="4">
        <v>30</v>
      </c>
      <c r="M306" s="4">
        <v>0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8" spans="1:28" x14ac:dyDescent="0.2">
      <c r="A308" s="5">
        <v>61</v>
      </c>
      <c r="B308" s="5"/>
      <c r="C308" s="5"/>
      <c r="D308" s="5"/>
      <c r="E308" s="5"/>
      <c r="F308" s="5">
        <v>10</v>
      </c>
      <c r="G308" s="5" t="s">
        <v>135</v>
      </c>
      <c r="H308" s="5" t="s">
        <v>136</v>
      </c>
    </row>
    <row r="309" spans="1:28" x14ac:dyDescent="0.2">
      <c r="A309" s="5">
        <v>61</v>
      </c>
      <c r="B309" s="5"/>
      <c r="C309" s="5"/>
      <c r="D309" s="5"/>
      <c r="E309" s="5"/>
      <c r="F309" s="5">
        <v>1900</v>
      </c>
      <c r="G309" s="5" t="s">
        <v>137</v>
      </c>
      <c r="H309" s="5" t="s">
        <v>138</v>
      </c>
    </row>
    <row r="310" spans="1:28" x14ac:dyDescent="0.2">
      <c r="A310" s="5">
        <v>61</v>
      </c>
      <c r="B310" s="5"/>
      <c r="C310" s="5"/>
      <c r="D310" s="5"/>
      <c r="E310" s="5"/>
      <c r="F310" s="5">
        <v>1800</v>
      </c>
      <c r="G310" s="5" t="s">
        <v>139</v>
      </c>
      <c r="H310" s="5" t="s">
        <v>138</v>
      </c>
    </row>
    <row r="311" spans="1:28" x14ac:dyDescent="0.2">
      <c r="A311" s="5">
        <v>61</v>
      </c>
      <c r="B311" s="5"/>
      <c r="C311" s="5"/>
      <c r="D311" s="5"/>
      <c r="E311" s="5"/>
      <c r="F311" s="5">
        <v>2</v>
      </c>
      <c r="G311" s="5" t="s">
        <v>140</v>
      </c>
      <c r="H311" s="5" t="s">
        <v>141</v>
      </c>
    </row>
    <row r="312" spans="1:28" x14ac:dyDescent="0.2">
      <c r="A312" s="5">
        <v>61</v>
      </c>
      <c r="B312" s="5"/>
      <c r="C312" s="5"/>
      <c r="D312" s="5"/>
      <c r="E312" s="5"/>
      <c r="F312" s="5">
        <v>10</v>
      </c>
      <c r="G312" s="5" t="s">
        <v>142</v>
      </c>
      <c r="H312" s="5" t="s">
        <v>142</v>
      </c>
    </row>
    <row r="313" spans="1:28" x14ac:dyDescent="0.2">
      <c r="A313" s="5">
        <v>61</v>
      </c>
      <c r="B313" s="5"/>
      <c r="C313" s="5"/>
      <c r="D313" s="5"/>
      <c r="E313" s="5"/>
      <c r="F313" s="5">
        <v>3</v>
      </c>
      <c r="G313" s="5" t="s">
        <v>143</v>
      </c>
      <c r="H313" s="5" t="s">
        <v>144</v>
      </c>
    </row>
    <row r="314" spans="1:28" x14ac:dyDescent="0.2">
      <c r="A314" s="5">
        <v>61</v>
      </c>
      <c r="B314" s="5"/>
      <c r="C314" s="5"/>
      <c r="D314" s="5"/>
      <c r="E314" s="5"/>
      <c r="F314" s="5">
        <v>2400</v>
      </c>
      <c r="G314" s="5" t="s">
        <v>145</v>
      </c>
      <c r="H314" s="5" t="s">
        <v>146</v>
      </c>
    </row>
    <row r="315" spans="1:28" x14ac:dyDescent="0.2">
      <c r="A315" s="5">
        <v>61</v>
      </c>
      <c r="B315" s="5"/>
      <c r="C315" s="5"/>
      <c r="D315" s="5"/>
      <c r="E315" s="5"/>
      <c r="F315" s="5">
        <v>0</v>
      </c>
      <c r="G315" s="5" t="s">
        <v>147</v>
      </c>
      <c r="H315" s="5" t="s">
        <v>148</v>
      </c>
    </row>
    <row r="316" spans="1:28" x14ac:dyDescent="0.2">
      <c r="A316" s="5">
        <v>61</v>
      </c>
      <c r="B316" s="5"/>
      <c r="C316" s="5"/>
      <c r="D316" s="5"/>
      <c r="E316" s="5"/>
      <c r="F316" s="5">
        <v>12</v>
      </c>
      <c r="G316" s="5" t="s">
        <v>149</v>
      </c>
      <c r="H316" s="5" t="s">
        <v>148</v>
      </c>
    </row>
    <row r="317" spans="1:28" x14ac:dyDescent="0.2">
      <c r="A317" s="5">
        <v>61</v>
      </c>
      <c r="B317" s="5"/>
      <c r="C317" s="5"/>
      <c r="D317" s="5"/>
      <c r="E317" s="5"/>
      <c r="F317" s="5">
        <v>0</v>
      </c>
      <c r="G317" s="5" t="s">
        <v>150</v>
      </c>
      <c r="H317" s="5" t="s">
        <v>148</v>
      </c>
    </row>
    <row r="318" spans="1:28" x14ac:dyDescent="0.2">
      <c r="A318" s="5">
        <v>61</v>
      </c>
      <c r="B318" s="5"/>
      <c r="C318" s="5"/>
      <c r="D318" s="5"/>
      <c r="E318" s="5"/>
      <c r="F318" s="5">
        <v>0</v>
      </c>
      <c r="G318" s="5" t="s">
        <v>151</v>
      </c>
      <c r="H318" s="5" t="s">
        <v>148</v>
      </c>
    </row>
    <row r="319" spans="1:28" x14ac:dyDescent="0.2">
      <c r="A319" s="5">
        <v>61</v>
      </c>
      <c r="B319" s="5"/>
      <c r="C319" s="5"/>
      <c r="D319" s="5"/>
      <c r="E319" s="5"/>
      <c r="F319" s="5">
        <v>2</v>
      </c>
      <c r="G319" s="5" t="s">
        <v>152</v>
      </c>
      <c r="H319" s="5" t="s">
        <v>148</v>
      </c>
    </row>
    <row r="320" spans="1:28" x14ac:dyDescent="0.2">
      <c r="A320" s="5">
        <v>61</v>
      </c>
      <c r="B320" s="5"/>
      <c r="C320" s="5"/>
      <c r="D320" s="5"/>
      <c r="E320" s="5"/>
      <c r="F320" s="5">
        <v>6</v>
      </c>
      <c r="G320" s="5" t="s">
        <v>153</v>
      </c>
      <c r="H320" s="5" t="s">
        <v>148</v>
      </c>
    </row>
    <row r="321" spans="1:16" x14ac:dyDescent="0.2">
      <c r="A321" s="5">
        <v>61</v>
      </c>
      <c r="B321" s="5"/>
      <c r="C321" s="5"/>
      <c r="D321" s="5"/>
      <c r="E321" s="5"/>
      <c r="F321" s="5">
        <v>12</v>
      </c>
      <c r="G321" s="5" t="s">
        <v>154</v>
      </c>
      <c r="H321" s="5" t="s">
        <v>154</v>
      </c>
    </row>
    <row r="324" spans="1:16" x14ac:dyDescent="0.2">
      <c r="A324">
        <v>70</v>
      </c>
      <c r="B324">
        <v>1</v>
      </c>
      <c r="D324">
        <v>1</v>
      </c>
      <c r="E324" t="s">
        <v>155</v>
      </c>
      <c r="F324" t="s">
        <v>156</v>
      </c>
      <c r="G324">
        <v>1</v>
      </c>
      <c r="H324">
        <v>0</v>
      </c>
      <c r="I324" t="s">
        <v>3</v>
      </c>
      <c r="J324">
        <v>1</v>
      </c>
      <c r="K324">
        <v>0</v>
      </c>
      <c r="L324" t="s">
        <v>3</v>
      </c>
      <c r="M324" t="s">
        <v>3</v>
      </c>
      <c r="N324">
        <v>0</v>
      </c>
      <c r="P324" t="s">
        <v>157</v>
      </c>
    </row>
    <row r="325" spans="1:16" x14ac:dyDescent="0.2">
      <c r="A325">
        <v>70</v>
      </c>
      <c r="B325">
        <v>1</v>
      </c>
      <c r="D325">
        <v>2</v>
      </c>
      <c r="E325" t="s">
        <v>158</v>
      </c>
      <c r="F325" t="s">
        <v>159</v>
      </c>
      <c r="G325">
        <v>0</v>
      </c>
      <c r="H325">
        <v>0</v>
      </c>
      <c r="I325" t="s">
        <v>3</v>
      </c>
      <c r="J325">
        <v>1</v>
      </c>
      <c r="K325">
        <v>0</v>
      </c>
      <c r="L325" t="s">
        <v>3</v>
      </c>
      <c r="M325" t="s">
        <v>3</v>
      </c>
      <c r="N325">
        <v>0</v>
      </c>
      <c r="P325" t="s">
        <v>160</v>
      </c>
    </row>
    <row r="326" spans="1:16" x14ac:dyDescent="0.2">
      <c r="A326">
        <v>70</v>
      </c>
      <c r="B326">
        <v>1</v>
      </c>
      <c r="D326">
        <v>3</v>
      </c>
      <c r="E326" t="s">
        <v>161</v>
      </c>
      <c r="F326" t="s">
        <v>162</v>
      </c>
      <c r="G326">
        <v>0</v>
      </c>
      <c r="H326">
        <v>0</v>
      </c>
      <c r="I326" t="s">
        <v>3</v>
      </c>
      <c r="J326">
        <v>1</v>
      </c>
      <c r="K326">
        <v>0</v>
      </c>
      <c r="L326" t="s">
        <v>3</v>
      </c>
      <c r="M326" t="s">
        <v>3</v>
      </c>
      <c r="N326">
        <v>0</v>
      </c>
      <c r="P326" t="s">
        <v>163</v>
      </c>
    </row>
    <row r="327" spans="1:16" x14ac:dyDescent="0.2">
      <c r="A327">
        <v>70</v>
      </c>
      <c r="B327">
        <v>1</v>
      </c>
      <c r="D327">
        <v>4</v>
      </c>
      <c r="E327" t="s">
        <v>164</v>
      </c>
      <c r="F327" t="s">
        <v>165</v>
      </c>
      <c r="G327">
        <v>0</v>
      </c>
      <c r="H327">
        <v>0</v>
      </c>
      <c r="I327" t="s">
        <v>166</v>
      </c>
      <c r="J327">
        <v>0</v>
      </c>
      <c r="K327">
        <v>0</v>
      </c>
      <c r="L327" t="s">
        <v>3</v>
      </c>
      <c r="M327" t="s">
        <v>3</v>
      </c>
      <c r="N327">
        <v>0</v>
      </c>
      <c r="P327" t="s">
        <v>167</v>
      </c>
    </row>
    <row r="328" spans="1:16" x14ac:dyDescent="0.2">
      <c r="A328">
        <v>70</v>
      </c>
      <c r="B328">
        <v>1</v>
      </c>
      <c r="D328">
        <v>5</v>
      </c>
      <c r="E328" t="s">
        <v>168</v>
      </c>
      <c r="F328" t="s">
        <v>169</v>
      </c>
      <c r="G328">
        <v>0</v>
      </c>
      <c r="H328">
        <v>0</v>
      </c>
      <c r="I328" t="s">
        <v>170</v>
      </c>
      <c r="J328">
        <v>0</v>
      </c>
      <c r="K328">
        <v>0</v>
      </c>
      <c r="L328" t="s">
        <v>3</v>
      </c>
      <c r="M328" t="s">
        <v>3</v>
      </c>
      <c r="N328">
        <v>0</v>
      </c>
      <c r="P328" t="s">
        <v>171</v>
      </c>
    </row>
    <row r="329" spans="1:16" x14ac:dyDescent="0.2">
      <c r="A329">
        <v>70</v>
      </c>
      <c r="B329">
        <v>1</v>
      </c>
      <c r="D329">
        <v>6</v>
      </c>
      <c r="E329" t="s">
        <v>172</v>
      </c>
      <c r="F329" t="s">
        <v>173</v>
      </c>
      <c r="G329">
        <v>0</v>
      </c>
      <c r="H329">
        <v>0</v>
      </c>
      <c r="I329" t="s">
        <v>174</v>
      </c>
      <c r="J329">
        <v>0</v>
      </c>
      <c r="K329">
        <v>0</v>
      </c>
      <c r="L329" t="s">
        <v>3</v>
      </c>
      <c r="M329" t="s">
        <v>3</v>
      </c>
      <c r="N329">
        <v>0</v>
      </c>
      <c r="P329" t="s">
        <v>175</v>
      </c>
    </row>
    <row r="330" spans="1:16" x14ac:dyDescent="0.2">
      <c r="A330">
        <v>70</v>
      </c>
      <c r="B330">
        <v>1</v>
      </c>
      <c r="D330">
        <v>7</v>
      </c>
      <c r="E330" t="s">
        <v>176</v>
      </c>
      <c r="F330" t="s">
        <v>177</v>
      </c>
      <c r="G330">
        <v>1</v>
      </c>
      <c r="H330">
        <v>0</v>
      </c>
      <c r="I330" t="s">
        <v>3</v>
      </c>
      <c r="J330">
        <v>0</v>
      </c>
      <c r="K330">
        <v>0</v>
      </c>
      <c r="L330" t="s">
        <v>3</v>
      </c>
      <c r="M330" t="s">
        <v>3</v>
      </c>
      <c r="N330">
        <v>0</v>
      </c>
      <c r="P330" t="s">
        <v>178</v>
      </c>
    </row>
    <row r="331" spans="1:16" x14ac:dyDescent="0.2">
      <c r="A331">
        <v>70</v>
      </c>
      <c r="B331">
        <v>1</v>
      </c>
      <c r="D331">
        <v>8</v>
      </c>
      <c r="E331" t="s">
        <v>179</v>
      </c>
      <c r="F331" t="s">
        <v>180</v>
      </c>
      <c r="G331">
        <v>0</v>
      </c>
      <c r="H331">
        <v>0</v>
      </c>
      <c r="I331" t="s">
        <v>181</v>
      </c>
      <c r="J331">
        <v>0</v>
      </c>
      <c r="K331">
        <v>0</v>
      </c>
      <c r="L331" t="s">
        <v>3</v>
      </c>
      <c r="M331" t="s">
        <v>3</v>
      </c>
      <c r="N331">
        <v>0</v>
      </c>
      <c r="P331" t="s">
        <v>182</v>
      </c>
    </row>
    <row r="332" spans="1:16" x14ac:dyDescent="0.2">
      <c r="A332">
        <v>70</v>
      </c>
      <c r="B332">
        <v>1</v>
      </c>
      <c r="D332">
        <v>9</v>
      </c>
      <c r="E332" t="s">
        <v>183</v>
      </c>
      <c r="F332" t="s">
        <v>184</v>
      </c>
      <c r="G332">
        <v>0</v>
      </c>
      <c r="H332">
        <v>0</v>
      </c>
      <c r="I332" t="s">
        <v>185</v>
      </c>
      <c r="J332">
        <v>0</v>
      </c>
      <c r="K332">
        <v>0</v>
      </c>
      <c r="L332" t="s">
        <v>3</v>
      </c>
      <c r="M332" t="s">
        <v>3</v>
      </c>
      <c r="N332">
        <v>0</v>
      </c>
      <c r="P332" t="s">
        <v>186</v>
      </c>
    </row>
    <row r="333" spans="1:16" x14ac:dyDescent="0.2">
      <c r="A333">
        <v>70</v>
      </c>
      <c r="B333">
        <v>1</v>
      </c>
      <c r="D333">
        <v>10</v>
      </c>
      <c r="E333" t="s">
        <v>187</v>
      </c>
      <c r="F333" t="s">
        <v>188</v>
      </c>
      <c r="G333">
        <v>0</v>
      </c>
      <c r="H333">
        <v>0</v>
      </c>
      <c r="I333" t="s">
        <v>189</v>
      </c>
      <c r="J333">
        <v>0</v>
      </c>
      <c r="K333">
        <v>0</v>
      </c>
      <c r="L333" t="s">
        <v>3</v>
      </c>
      <c r="M333" t="s">
        <v>3</v>
      </c>
      <c r="N333">
        <v>0</v>
      </c>
      <c r="P333" t="s">
        <v>190</v>
      </c>
    </row>
    <row r="334" spans="1:16" x14ac:dyDescent="0.2">
      <c r="A334">
        <v>70</v>
      </c>
      <c r="B334">
        <v>1</v>
      </c>
      <c r="D334">
        <v>11</v>
      </c>
      <c r="E334" t="s">
        <v>191</v>
      </c>
      <c r="F334" t="s">
        <v>192</v>
      </c>
      <c r="G334">
        <v>0</v>
      </c>
      <c r="H334">
        <v>0</v>
      </c>
      <c r="I334" t="s">
        <v>193</v>
      </c>
      <c r="J334">
        <v>0</v>
      </c>
      <c r="K334">
        <v>0</v>
      </c>
      <c r="L334" t="s">
        <v>3</v>
      </c>
      <c r="M334" t="s">
        <v>3</v>
      </c>
      <c r="N334">
        <v>0</v>
      </c>
      <c r="P334" t="s">
        <v>194</v>
      </c>
    </row>
    <row r="335" spans="1:16" x14ac:dyDescent="0.2">
      <c r="A335">
        <v>70</v>
      </c>
      <c r="B335">
        <v>1</v>
      </c>
      <c r="D335">
        <v>12</v>
      </c>
      <c r="E335" t="s">
        <v>195</v>
      </c>
      <c r="F335" t="s">
        <v>196</v>
      </c>
      <c r="G335">
        <v>0</v>
      </c>
      <c r="H335">
        <v>0</v>
      </c>
      <c r="I335" t="s">
        <v>3</v>
      </c>
      <c r="J335">
        <v>0</v>
      </c>
      <c r="K335">
        <v>0</v>
      </c>
      <c r="L335" t="s">
        <v>3</v>
      </c>
      <c r="M335" t="s">
        <v>3</v>
      </c>
      <c r="N335">
        <v>0</v>
      </c>
      <c r="P335" t="s">
        <v>3</v>
      </c>
    </row>
    <row r="336" spans="1:16" x14ac:dyDescent="0.2">
      <c r="A336">
        <v>70</v>
      </c>
      <c r="B336">
        <v>1</v>
      </c>
      <c r="D336">
        <v>1</v>
      </c>
      <c r="E336" t="s">
        <v>197</v>
      </c>
      <c r="F336" t="s">
        <v>198</v>
      </c>
      <c r="G336">
        <v>0.9</v>
      </c>
      <c r="H336">
        <v>1</v>
      </c>
      <c r="I336" t="s">
        <v>199</v>
      </c>
      <c r="J336">
        <v>0</v>
      </c>
      <c r="K336">
        <v>0</v>
      </c>
      <c r="L336" t="s">
        <v>3</v>
      </c>
      <c r="M336" t="s">
        <v>3</v>
      </c>
      <c r="N336">
        <v>0</v>
      </c>
      <c r="P336" t="s">
        <v>3</v>
      </c>
    </row>
    <row r="337" spans="1:16" x14ac:dyDescent="0.2">
      <c r="A337">
        <v>70</v>
      </c>
      <c r="B337">
        <v>1</v>
      </c>
      <c r="D337">
        <v>2</v>
      </c>
      <c r="E337" t="s">
        <v>200</v>
      </c>
      <c r="F337" t="s">
        <v>201</v>
      </c>
      <c r="G337">
        <v>0.85</v>
      </c>
      <c r="H337">
        <v>1</v>
      </c>
      <c r="I337" t="s">
        <v>202</v>
      </c>
      <c r="J337">
        <v>0</v>
      </c>
      <c r="K337">
        <v>0</v>
      </c>
      <c r="L337" t="s">
        <v>3</v>
      </c>
      <c r="M337" t="s">
        <v>3</v>
      </c>
      <c r="N337">
        <v>0</v>
      </c>
      <c r="P337" t="s">
        <v>3</v>
      </c>
    </row>
    <row r="338" spans="1:16" x14ac:dyDescent="0.2">
      <c r="A338">
        <v>70</v>
      </c>
      <c r="B338">
        <v>1</v>
      </c>
      <c r="D338">
        <v>3</v>
      </c>
      <c r="E338" t="s">
        <v>203</v>
      </c>
      <c r="F338" t="s">
        <v>204</v>
      </c>
      <c r="G338">
        <v>1</v>
      </c>
      <c r="H338">
        <v>0.85</v>
      </c>
      <c r="I338" t="s">
        <v>205</v>
      </c>
      <c r="J338">
        <v>0</v>
      </c>
      <c r="K338">
        <v>0</v>
      </c>
      <c r="L338" t="s">
        <v>3</v>
      </c>
      <c r="M338" t="s">
        <v>3</v>
      </c>
      <c r="N338">
        <v>0</v>
      </c>
      <c r="P338" t="s">
        <v>3</v>
      </c>
    </row>
    <row r="339" spans="1:16" x14ac:dyDescent="0.2">
      <c r="A339">
        <v>70</v>
      </c>
      <c r="B339">
        <v>1</v>
      </c>
      <c r="D339">
        <v>4</v>
      </c>
      <c r="E339" t="s">
        <v>206</v>
      </c>
      <c r="F339" t="s">
        <v>207</v>
      </c>
      <c r="G339">
        <v>1</v>
      </c>
      <c r="H339">
        <v>0</v>
      </c>
      <c r="I339" t="s">
        <v>3</v>
      </c>
      <c r="J339">
        <v>0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0" spans="1:16" x14ac:dyDescent="0.2">
      <c r="A340">
        <v>70</v>
      </c>
      <c r="B340">
        <v>1</v>
      </c>
      <c r="D340">
        <v>5</v>
      </c>
      <c r="E340" t="s">
        <v>208</v>
      </c>
      <c r="F340" t="s">
        <v>209</v>
      </c>
      <c r="G340">
        <v>1</v>
      </c>
      <c r="H340">
        <v>0.8</v>
      </c>
      <c r="I340" t="s">
        <v>210</v>
      </c>
      <c r="J340">
        <v>0</v>
      </c>
      <c r="K340">
        <v>0</v>
      </c>
      <c r="L340" t="s">
        <v>3</v>
      </c>
      <c r="M340" t="s">
        <v>3</v>
      </c>
      <c r="N340">
        <v>0</v>
      </c>
      <c r="P340" t="s">
        <v>3</v>
      </c>
    </row>
    <row r="341" spans="1:16" x14ac:dyDescent="0.2">
      <c r="A341">
        <v>70</v>
      </c>
      <c r="B341">
        <v>1</v>
      </c>
      <c r="D341">
        <v>6</v>
      </c>
      <c r="E341" t="s">
        <v>211</v>
      </c>
      <c r="F341" t="s">
        <v>212</v>
      </c>
      <c r="G341">
        <v>0.85</v>
      </c>
      <c r="H341">
        <v>0</v>
      </c>
      <c r="I341" t="s">
        <v>3</v>
      </c>
      <c r="J341">
        <v>0</v>
      </c>
      <c r="K341">
        <v>0</v>
      </c>
      <c r="L341" t="s">
        <v>3</v>
      </c>
      <c r="M341" t="s">
        <v>3</v>
      </c>
      <c r="N341">
        <v>0</v>
      </c>
      <c r="P341" t="s">
        <v>3</v>
      </c>
    </row>
    <row r="342" spans="1:16" x14ac:dyDescent="0.2">
      <c r="A342">
        <v>70</v>
      </c>
      <c r="B342">
        <v>1</v>
      </c>
      <c r="D342">
        <v>7</v>
      </c>
      <c r="E342" t="s">
        <v>213</v>
      </c>
      <c r="F342" t="s">
        <v>214</v>
      </c>
      <c r="G342">
        <v>0.8</v>
      </c>
      <c r="H342">
        <v>0</v>
      </c>
      <c r="I342" t="s">
        <v>3</v>
      </c>
      <c r="J342">
        <v>0</v>
      </c>
      <c r="K342">
        <v>0</v>
      </c>
      <c r="L342" t="s">
        <v>3</v>
      </c>
      <c r="M342" t="s">
        <v>3</v>
      </c>
      <c r="N342">
        <v>0</v>
      </c>
      <c r="P342" t="s">
        <v>3</v>
      </c>
    </row>
    <row r="343" spans="1:16" x14ac:dyDescent="0.2">
      <c r="A343">
        <v>70</v>
      </c>
      <c r="B343">
        <v>1</v>
      </c>
      <c r="D343">
        <v>8</v>
      </c>
      <c r="E343" t="s">
        <v>215</v>
      </c>
      <c r="F343" t="s">
        <v>216</v>
      </c>
      <c r="G343">
        <v>0.7</v>
      </c>
      <c r="H343">
        <v>0</v>
      </c>
      <c r="I343" t="s">
        <v>3</v>
      </c>
      <c r="J343">
        <v>0</v>
      </c>
      <c r="K343">
        <v>0</v>
      </c>
      <c r="L343" t="s">
        <v>3</v>
      </c>
      <c r="M343" t="s">
        <v>3</v>
      </c>
      <c r="N343">
        <v>0</v>
      </c>
      <c r="P343" t="s">
        <v>3</v>
      </c>
    </row>
    <row r="344" spans="1:16" x14ac:dyDescent="0.2">
      <c r="A344">
        <v>70</v>
      </c>
      <c r="B344">
        <v>1</v>
      </c>
      <c r="D344">
        <v>9</v>
      </c>
      <c r="E344" t="s">
        <v>217</v>
      </c>
      <c r="F344" t="s">
        <v>218</v>
      </c>
      <c r="G344">
        <v>0.9</v>
      </c>
      <c r="H344">
        <v>0</v>
      </c>
      <c r="I344" t="s">
        <v>3</v>
      </c>
      <c r="J344">
        <v>0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">
      <c r="A345">
        <v>70</v>
      </c>
      <c r="B345">
        <v>1</v>
      </c>
      <c r="D345">
        <v>10</v>
      </c>
      <c r="E345" t="s">
        <v>219</v>
      </c>
      <c r="F345" t="s">
        <v>220</v>
      </c>
      <c r="G345">
        <v>0.6</v>
      </c>
      <c r="H345">
        <v>0</v>
      </c>
      <c r="I345" t="s">
        <v>3</v>
      </c>
      <c r="J345">
        <v>0</v>
      </c>
      <c r="K345">
        <v>0</v>
      </c>
      <c r="L345" t="s">
        <v>3</v>
      </c>
      <c r="M345" t="s">
        <v>3</v>
      </c>
      <c r="N345">
        <v>0</v>
      </c>
      <c r="P345" t="s">
        <v>3</v>
      </c>
    </row>
    <row r="346" spans="1:16" x14ac:dyDescent="0.2">
      <c r="A346">
        <v>70</v>
      </c>
      <c r="B346">
        <v>1</v>
      </c>
      <c r="D346">
        <v>11</v>
      </c>
      <c r="E346" t="s">
        <v>221</v>
      </c>
      <c r="F346" t="s">
        <v>222</v>
      </c>
      <c r="G346">
        <v>1.2</v>
      </c>
      <c r="H346">
        <v>0</v>
      </c>
      <c r="I346" t="s">
        <v>3</v>
      </c>
      <c r="J346">
        <v>0</v>
      </c>
      <c r="K346">
        <v>0</v>
      </c>
      <c r="L346" t="s">
        <v>3</v>
      </c>
      <c r="M346" t="s">
        <v>3</v>
      </c>
      <c r="N346">
        <v>0</v>
      </c>
      <c r="P346" t="s">
        <v>3</v>
      </c>
    </row>
    <row r="347" spans="1:16" x14ac:dyDescent="0.2">
      <c r="A347">
        <v>70</v>
      </c>
      <c r="B347">
        <v>1</v>
      </c>
      <c r="D347">
        <v>12</v>
      </c>
      <c r="E347" t="s">
        <v>223</v>
      </c>
      <c r="F347" t="s">
        <v>224</v>
      </c>
      <c r="G347">
        <v>0</v>
      </c>
      <c r="H347">
        <v>0</v>
      </c>
      <c r="I347" t="s">
        <v>3</v>
      </c>
      <c r="J347">
        <v>0</v>
      </c>
      <c r="K347">
        <v>0</v>
      </c>
      <c r="L347" t="s">
        <v>3</v>
      </c>
      <c r="M347" t="s">
        <v>3</v>
      </c>
      <c r="N347">
        <v>0</v>
      </c>
      <c r="P347" t="s">
        <v>3</v>
      </c>
    </row>
    <row r="348" spans="1:16" x14ac:dyDescent="0.2">
      <c r="A348">
        <v>70</v>
      </c>
      <c r="B348">
        <v>1</v>
      </c>
      <c r="D348">
        <v>13</v>
      </c>
      <c r="E348" t="s">
        <v>225</v>
      </c>
      <c r="F348" t="s">
        <v>226</v>
      </c>
      <c r="G348">
        <v>1</v>
      </c>
      <c r="H348">
        <v>0</v>
      </c>
      <c r="I348" t="s">
        <v>3</v>
      </c>
      <c r="J348">
        <v>0</v>
      </c>
      <c r="K348">
        <v>0</v>
      </c>
      <c r="L348" t="s">
        <v>3</v>
      </c>
      <c r="M348" t="s">
        <v>3</v>
      </c>
      <c r="N348">
        <v>0</v>
      </c>
      <c r="P348" t="s">
        <v>3</v>
      </c>
    </row>
    <row r="350" spans="1:16" x14ac:dyDescent="0.2">
      <c r="A350">
        <v>-1</v>
      </c>
    </row>
    <row r="352" spans="1:16" x14ac:dyDescent="0.2">
      <c r="A352" s="3">
        <v>75</v>
      </c>
      <c r="B352" s="3" t="s">
        <v>227</v>
      </c>
      <c r="C352" s="3">
        <v>2025</v>
      </c>
      <c r="D352" s="3">
        <v>0</v>
      </c>
      <c r="E352" s="3">
        <v>3</v>
      </c>
      <c r="F352" s="3">
        <v>0</v>
      </c>
      <c r="G352" s="3">
        <v>0</v>
      </c>
      <c r="H352" s="3">
        <v>1</v>
      </c>
      <c r="I352" s="3">
        <v>0</v>
      </c>
      <c r="J352" s="3">
        <v>3</v>
      </c>
      <c r="K352" s="3">
        <v>0</v>
      </c>
      <c r="L352" s="3">
        <v>0</v>
      </c>
      <c r="M352" s="3">
        <v>0</v>
      </c>
      <c r="N352" s="3">
        <v>421697928</v>
      </c>
      <c r="O352" s="3">
        <v>1</v>
      </c>
    </row>
    <row r="353" spans="1:50" x14ac:dyDescent="0.2">
      <c r="A353" s="6">
        <v>3</v>
      </c>
      <c r="B353" s="6" t="s">
        <v>228</v>
      </c>
      <c r="C353" s="6">
        <v>1</v>
      </c>
      <c r="D353" s="6">
        <v>1.36</v>
      </c>
      <c r="E353" s="6">
        <v>1.36</v>
      </c>
      <c r="F353" s="6">
        <v>1.45</v>
      </c>
      <c r="G353" s="6">
        <v>1.45</v>
      </c>
      <c r="H353" s="6">
        <v>1</v>
      </c>
      <c r="I353" s="6">
        <v>1</v>
      </c>
      <c r="J353" s="6">
        <v>2</v>
      </c>
      <c r="K353" s="6">
        <v>1</v>
      </c>
      <c r="L353" s="6">
        <v>1</v>
      </c>
      <c r="M353" s="6">
        <v>1</v>
      </c>
      <c r="N353" s="6">
        <v>1.36</v>
      </c>
      <c r="O353" s="6">
        <v>1</v>
      </c>
      <c r="P353" s="6">
        <v>1</v>
      </c>
      <c r="Q353" s="6">
        <v>1</v>
      </c>
      <c r="R353" s="6">
        <v>1</v>
      </c>
      <c r="S353" s="6" t="s">
        <v>229</v>
      </c>
      <c r="T353" s="6" t="s">
        <v>3</v>
      </c>
      <c r="U353" s="6" t="s">
        <v>3</v>
      </c>
      <c r="V353" s="6" t="s">
        <v>3</v>
      </c>
      <c r="W353" s="6" t="s">
        <v>3</v>
      </c>
      <c r="X353" s="6" t="s">
        <v>3</v>
      </c>
      <c r="Y353" s="6" t="s">
        <v>3</v>
      </c>
      <c r="Z353" s="6" t="s">
        <v>3</v>
      </c>
      <c r="AA353" s="6" t="s">
        <v>3</v>
      </c>
      <c r="AB353" s="6" t="s">
        <v>3</v>
      </c>
      <c r="AC353" s="6" t="s">
        <v>3</v>
      </c>
      <c r="AD353" s="6" t="s">
        <v>3</v>
      </c>
      <c r="AE353" s="6" t="s">
        <v>3</v>
      </c>
      <c r="AF353" s="6" t="s">
        <v>3</v>
      </c>
      <c r="AG353" s="6" t="s">
        <v>3</v>
      </c>
      <c r="AH353" s="6" t="s">
        <v>3</v>
      </c>
      <c r="AI353" s="6"/>
      <c r="AJ353" s="6"/>
      <c r="AK353" s="6"/>
      <c r="AL353" s="6"/>
      <c r="AM353" s="6"/>
      <c r="AN353" s="6">
        <v>421697929</v>
      </c>
    </row>
    <row r="354" spans="1:50" x14ac:dyDescent="0.2">
      <c r="A354" s="6">
        <v>2</v>
      </c>
      <c r="B354" s="6" t="s">
        <v>230</v>
      </c>
      <c r="C354" s="6" t="s">
        <v>231</v>
      </c>
      <c r="D354" s="6">
        <v>0</v>
      </c>
      <c r="E354" s="6">
        <v>0</v>
      </c>
      <c r="F354" s="6">
        <v>0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>
        <v>421697930</v>
      </c>
    </row>
    <row r="355" spans="1:50" x14ac:dyDescent="0.2">
      <c r="A355" s="6">
        <v>1</v>
      </c>
      <c r="B355" s="6" t="s">
        <v>232</v>
      </c>
      <c r="C355" s="6" t="s">
        <v>233</v>
      </c>
      <c r="D355" s="6">
        <v>2025</v>
      </c>
      <c r="E355" s="6">
        <v>3</v>
      </c>
      <c r="F355" s="6">
        <v>1</v>
      </c>
      <c r="G355" s="6">
        <v>1</v>
      </c>
      <c r="H355" s="6">
        <v>0</v>
      </c>
      <c r="I355" s="6">
        <v>2</v>
      </c>
      <c r="J355" s="6">
        <v>1</v>
      </c>
      <c r="K355" s="6">
        <v>1</v>
      </c>
      <c r="L355" s="6">
        <v>1</v>
      </c>
      <c r="M355" s="6">
        <v>1</v>
      </c>
      <c r="N355" s="6">
        <v>1</v>
      </c>
      <c r="O355" s="6">
        <v>1</v>
      </c>
      <c r="P355" s="6">
        <v>1</v>
      </c>
      <c r="Q355" s="6">
        <v>1</v>
      </c>
      <c r="R355" s="6" t="s">
        <v>3</v>
      </c>
      <c r="S355" s="6" t="s">
        <v>3</v>
      </c>
      <c r="T355" s="6" t="s">
        <v>3</v>
      </c>
      <c r="U355" s="6" t="s">
        <v>3</v>
      </c>
      <c r="V355" s="6" t="s">
        <v>3</v>
      </c>
      <c r="W355" s="6" t="s">
        <v>3</v>
      </c>
      <c r="X355" s="6" t="s">
        <v>3</v>
      </c>
      <c r="Y355" s="6" t="s">
        <v>3</v>
      </c>
      <c r="Z355" s="6" t="s">
        <v>3</v>
      </c>
      <c r="AA355" s="6" t="s">
        <v>3</v>
      </c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>
        <v>421697931</v>
      </c>
      <c r="AO355" s="6" t="s">
        <v>234</v>
      </c>
      <c r="AP355" s="6" t="s">
        <v>235</v>
      </c>
      <c r="AQ355" s="6">
        <v>45713</v>
      </c>
      <c r="AR355" s="6">
        <v>371</v>
      </c>
      <c r="AS355" s="6" t="s">
        <v>236</v>
      </c>
      <c r="AT355" s="6" t="s">
        <v>3</v>
      </c>
      <c r="AU355" s="6" t="s">
        <v>235</v>
      </c>
      <c r="AV355" s="6"/>
      <c r="AW355" s="6">
        <v>0</v>
      </c>
      <c r="AX355" s="6" t="s">
        <v>237</v>
      </c>
    </row>
    <row r="359" spans="1:50" x14ac:dyDescent="0.2">
      <c r="A359">
        <v>65</v>
      </c>
      <c r="C359">
        <v>1</v>
      </c>
      <c r="D359">
        <v>0</v>
      </c>
      <c r="E35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287937588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17301512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421697928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17</v>
      </c>
      <c r="D16" s="7" t="s">
        <v>18</v>
      </c>
      <c r="E16" s="8">
        <f>ROUND((Source!F84)/1000,2)</f>
        <v>686.71</v>
      </c>
      <c r="F16" s="8">
        <f>ROUND((Source!F85)/1000,2)</f>
        <v>0</v>
      </c>
      <c r="G16" s="8">
        <f>ROUND((Source!F76)/1000,2)</f>
        <v>0</v>
      </c>
      <c r="H16" s="8">
        <f>ROUND((Source!F86)/1000+(Source!F87)/1000,2)</f>
        <v>0</v>
      </c>
      <c r="I16" s="8">
        <f>E16+F16+G16+H16</f>
        <v>686.71</v>
      </c>
      <c r="J16" s="8">
        <f>ROUND((Source!F82+Source!F81)/1000,2)</f>
        <v>133.56</v>
      </c>
      <c r="K16" s="8">
        <v>521.32000000000005</v>
      </c>
      <c r="L16" s="8">
        <v>0</v>
      </c>
      <c r="M16" s="8">
        <v>0</v>
      </c>
      <c r="N16" s="8">
        <f>I16+L16+M16</f>
        <v>686.71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352814.3</v>
      </c>
      <c r="AU16" s="8">
        <v>168501.79</v>
      </c>
      <c r="AV16" s="8">
        <v>135070.70000000001</v>
      </c>
      <c r="AW16" s="8">
        <v>0</v>
      </c>
      <c r="AX16" s="8">
        <v>0</v>
      </c>
      <c r="AY16" s="8">
        <v>50754.07</v>
      </c>
      <c r="AZ16" s="8">
        <v>0</v>
      </c>
      <c r="BA16" s="8">
        <v>133558.44</v>
      </c>
      <c r="BB16" s="8">
        <v>686710.41</v>
      </c>
      <c r="BC16" s="8">
        <v>0</v>
      </c>
      <c r="BD16" s="8">
        <v>0</v>
      </c>
      <c r="BE16" s="8">
        <v>0</v>
      </c>
      <c r="BF16" s="8">
        <v>517.51315</v>
      </c>
      <c r="BG16" s="8">
        <v>0</v>
      </c>
      <c r="BH16" s="8">
        <v>0</v>
      </c>
      <c r="BI16" s="8">
        <v>253761.04</v>
      </c>
      <c r="BJ16" s="8">
        <v>80135.070000000007</v>
      </c>
      <c r="BK16" s="8">
        <v>686710.41</v>
      </c>
    </row>
    <row r="17" spans="1:63" x14ac:dyDescent="0.2">
      <c r="A17" s="7">
        <v>3</v>
      </c>
      <c r="B17" s="7">
        <v>2</v>
      </c>
      <c r="C17" s="7" t="s">
        <v>36</v>
      </c>
      <c r="D17" s="7" t="s">
        <v>18</v>
      </c>
      <c r="E17" s="8">
        <f>ROUND((Source!F169)/1000,2)</f>
        <v>1953.98</v>
      </c>
      <c r="F17" s="8">
        <f>ROUND((Source!F170)/1000,2)</f>
        <v>0</v>
      </c>
      <c r="G17" s="8">
        <f>ROUND((Source!F161)/1000,2)</f>
        <v>0</v>
      </c>
      <c r="H17" s="8">
        <f>ROUND((Source!F171)/1000+(Source!F172)/1000,2)</f>
        <v>0</v>
      </c>
      <c r="I17" s="8">
        <f>E17+F17+G17+H17</f>
        <v>1953.98</v>
      </c>
      <c r="J17" s="8">
        <f>ROUND((Source!F167+Source!F166)/1000,2)</f>
        <v>380.03</v>
      </c>
      <c r="K17" s="8">
        <v>1483.33</v>
      </c>
      <c r="L17" s="8">
        <v>0</v>
      </c>
      <c r="M17" s="8">
        <v>0</v>
      </c>
      <c r="N17" s="8">
        <f>I17+L17+M17</f>
        <v>1953.98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1003889.68</v>
      </c>
      <c r="AU17" s="8">
        <v>479437.03</v>
      </c>
      <c r="AV17" s="8">
        <v>384337.91</v>
      </c>
      <c r="AW17" s="8">
        <v>0</v>
      </c>
      <c r="AX17" s="8">
        <v>0</v>
      </c>
      <c r="AY17" s="8">
        <v>144418.35</v>
      </c>
      <c r="AZ17" s="8">
        <v>0</v>
      </c>
      <c r="BA17" s="8">
        <v>380034.3</v>
      </c>
      <c r="BB17" s="8">
        <v>1953975.43</v>
      </c>
      <c r="BC17" s="8">
        <v>0</v>
      </c>
      <c r="BD17" s="8">
        <v>0</v>
      </c>
      <c r="BE17" s="8">
        <v>0</v>
      </c>
      <c r="BF17" s="8">
        <v>1472.5595499999999</v>
      </c>
      <c r="BG17" s="8">
        <v>0</v>
      </c>
      <c r="BH17" s="8">
        <v>0</v>
      </c>
      <c r="BI17" s="8">
        <v>722065.18</v>
      </c>
      <c r="BJ17" s="8">
        <v>228020.57</v>
      </c>
      <c r="BK17" s="8">
        <v>1953975.43</v>
      </c>
    </row>
    <row r="18" spans="1:63" x14ac:dyDescent="0.2">
      <c r="A18" s="7">
        <v>3</v>
      </c>
      <c r="B18" s="7">
        <v>3</v>
      </c>
      <c r="C18" s="7" t="s">
        <v>45</v>
      </c>
      <c r="D18" s="7" t="s">
        <v>18</v>
      </c>
      <c r="E18" s="8">
        <f>ROUND((Source!F254)/1000,2)</f>
        <v>1319.37</v>
      </c>
      <c r="F18" s="8">
        <f>ROUND((Source!F255)/1000,2)</f>
        <v>0</v>
      </c>
      <c r="G18" s="8">
        <f>ROUND((Source!F246)/1000,2)</f>
        <v>0</v>
      </c>
      <c r="H18" s="8">
        <f>ROUND((Source!F256)/1000+(Source!F257)/1000,2)</f>
        <v>0</v>
      </c>
      <c r="I18" s="8">
        <f>E18+F18+G18+H18</f>
        <v>1319.37</v>
      </c>
      <c r="J18" s="8">
        <f>ROUND((Source!F252+Source!F251)/1000,2)</f>
        <v>256.60000000000002</v>
      </c>
      <c r="K18" s="8">
        <v>1001.6</v>
      </c>
      <c r="L18" s="8">
        <v>0</v>
      </c>
      <c r="M18" s="8">
        <v>0</v>
      </c>
      <c r="N18" s="8">
        <f>I18+L18+M18</f>
        <v>1319.37</v>
      </c>
      <c r="AI18" s="7">
        <v>0</v>
      </c>
      <c r="AJ18" s="7">
        <v>-1</v>
      </c>
      <c r="AK18" s="7" t="s">
        <v>3</v>
      </c>
      <c r="AL18" s="7" t="s">
        <v>3</v>
      </c>
      <c r="AM18" s="7" t="s">
        <v>3</v>
      </c>
      <c r="AN18" s="7">
        <v>0</v>
      </c>
      <c r="AO18" s="7" t="s">
        <v>3</v>
      </c>
      <c r="AP18" s="7" t="s">
        <v>3</v>
      </c>
      <c r="AT18" s="8">
        <v>677857.24</v>
      </c>
      <c r="AU18" s="8">
        <v>323740.40000000002</v>
      </c>
      <c r="AV18" s="8">
        <v>259509.8</v>
      </c>
      <c r="AW18" s="8">
        <v>0</v>
      </c>
      <c r="AX18" s="8">
        <v>0</v>
      </c>
      <c r="AY18" s="8">
        <v>97513.03</v>
      </c>
      <c r="AZ18" s="8">
        <v>0</v>
      </c>
      <c r="BA18" s="8">
        <v>256603.81</v>
      </c>
      <c r="BB18" s="8">
        <v>1319366.78</v>
      </c>
      <c r="BC18" s="8">
        <v>0</v>
      </c>
      <c r="BD18" s="8">
        <v>0</v>
      </c>
      <c r="BE18" s="8">
        <v>0</v>
      </c>
      <c r="BF18" s="8">
        <v>994.29021999999998</v>
      </c>
      <c r="BG18" s="8">
        <v>0</v>
      </c>
      <c r="BH18" s="8">
        <v>0</v>
      </c>
      <c r="BI18" s="8">
        <v>487547.25</v>
      </c>
      <c r="BJ18" s="8">
        <v>153962.29</v>
      </c>
      <c r="BK18" s="8">
        <v>1319366.78</v>
      </c>
    </row>
    <row r="20" spans="1:63" x14ac:dyDescent="0.2">
      <c r="A20">
        <v>51</v>
      </c>
      <c r="E20">
        <v>3960.06</v>
      </c>
      <c r="F20">
        <v>0</v>
      </c>
      <c r="G20">
        <v>0</v>
      </c>
      <c r="H20">
        <v>0</v>
      </c>
      <c r="I20">
        <v>3960.06</v>
      </c>
      <c r="J20">
        <v>770.19</v>
      </c>
      <c r="K20">
        <v>3006.25</v>
      </c>
      <c r="L20">
        <v>0</v>
      </c>
      <c r="M20">
        <v>0</v>
      </c>
      <c r="N20">
        <v>3960.06</v>
      </c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201</v>
      </c>
      <c r="F22" s="4">
        <v>2034561.22</v>
      </c>
      <c r="G22" s="4" t="s">
        <v>59</v>
      </c>
      <c r="H22" s="4" t="s">
        <v>60</v>
      </c>
      <c r="I22" s="4"/>
      <c r="J22" s="4"/>
      <c r="K22" s="4">
        <v>201</v>
      </c>
      <c r="L22" s="4">
        <v>1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202</v>
      </c>
      <c r="F23" s="4">
        <v>971679.22</v>
      </c>
      <c r="G23" s="4" t="s">
        <v>61</v>
      </c>
      <c r="H23" s="4" t="s">
        <v>62</v>
      </c>
      <c r="I23" s="4"/>
      <c r="J23" s="4"/>
      <c r="K23" s="4">
        <v>202</v>
      </c>
      <c r="L23" s="4">
        <v>2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222</v>
      </c>
      <c r="F24" s="4">
        <v>778918.41</v>
      </c>
      <c r="G24" s="4" t="s">
        <v>63</v>
      </c>
      <c r="H24" s="4" t="s">
        <v>64</v>
      </c>
      <c r="I24" s="4"/>
      <c r="J24" s="4"/>
      <c r="K24" s="4">
        <v>222</v>
      </c>
      <c r="L24" s="4">
        <v>3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225</v>
      </c>
      <c r="F25" s="4">
        <v>192760.81</v>
      </c>
      <c r="G25" s="4" t="s">
        <v>65</v>
      </c>
      <c r="H25" s="4" t="s">
        <v>66</v>
      </c>
      <c r="I25" s="4"/>
      <c r="J25" s="4"/>
      <c r="K25" s="4">
        <v>225</v>
      </c>
      <c r="L25" s="4">
        <v>4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226</v>
      </c>
      <c r="F26" s="4">
        <v>971679.22</v>
      </c>
      <c r="G26" s="4" t="s">
        <v>67</v>
      </c>
      <c r="H26" s="4" t="s">
        <v>68</v>
      </c>
      <c r="I26" s="4"/>
      <c r="J26" s="4"/>
      <c r="K26" s="4">
        <v>226</v>
      </c>
      <c r="L26" s="4">
        <v>5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227</v>
      </c>
      <c r="F27" s="4">
        <v>778918.41</v>
      </c>
      <c r="G27" s="4" t="s">
        <v>69</v>
      </c>
      <c r="H27" s="4" t="s">
        <v>70</v>
      </c>
      <c r="I27" s="4"/>
      <c r="J27" s="4"/>
      <c r="K27" s="4">
        <v>227</v>
      </c>
      <c r="L27" s="4">
        <v>6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228</v>
      </c>
      <c r="F28" s="4">
        <v>192760.81</v>
      </c>
      <c r="G28" s="4" t="s">
        <v>71</v>
      </c>
      <c r="H28" s="4" t="s">
        <v>72</v>
      </c>
      <c r="I28" s="4"/>
      <c r="J28" s="4"/>
      <c r="K28" s="4">
        <v>228</v>
      </c>
      <c r="L28" s="4">
        <v>7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216</v>
      </c>
      <c r="F29" s="4">
        <v>0</v>
      </c>
      <c r="G29" s="4" t="s">
        <v>73</v>
      </c>
      <c r="H29" s="4" t="s">
        <v>74</v>
      </c>
      <c r="I29" s="4"/>
      <c r="J29" s="4"/>
      <c r="K29" s="4">
        <v>216</v>
      </c>
      <c r="L29" s="4">
        <v>8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223</v>
      </c>
      <c r="F30" s="4">
        <v>0</v>
      </c>
      <c r="G30" s="4" t="s">
        <v>75</v>
      </c>
      <c r="H30" s="4" t="s">
        <v>76</v>
      </c>
      <c r="I30" s="4"/>
      <c r="J30" s="4"/>
      <c r="K30" s="4">
        <v>223</v>
      </c>
      <c r="L30" s="4">
        <v>9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229</v>
      </c>
      <c r="F31" s="4">
        <v>0</v>
      </c>
      <c r="G31" s="4" t="s">
        <v>77</v>
      </c>
      <c r="H31" s="4" t="s">
        <v>78</v>
      </c>
      <c r="I31" s="4"/>
      <c r="J31" s="4"/>
      <c r="K31" s="4">
        <v>229</v>
      </c>
      <c r="L31" s="4">
        <v>10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203</v>
      </c>
      <c r="F32" s="4">
        <v>292685.45</v>
      </c>
      <c r="G32" s="4" t="s">
        <v>79</v>
      </c>
      <c r="H32" s="4" t="s">
        <v>80</v>
      </c>
      <c r="I32" s="4"/>
      <c r="J32" s="4"/>
      <c r="K32" s="4">
        <v>203</v>
      </c>
      <c r="L32" s="4">
        <v>11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231</v>
      </c>
      <c r="F33" s="4">
        <v>0</v>
      </c>
      <c r="G33" s="4" t="s">
        <v>81</v>
      </c>
      <c r="H33" s="4" t="s">
        <v>82</v>
      </c>
      <c r="I33" s="4"/>
      <c r="J33" s="4"/>
      <c r="K33" s="4">
        <v>231</v>
      </c>
      <c r="L33" s="4">
        <v>12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204</v>
      </c>
      <c r="F34" s="4">
        <v>0</v>
      </c>
      <c r="G34" s="4" t="s">
        <v>83</v>
      </c>
      <c r="H34" s="4" t="s">
        <v>84</v>
      </c>
      <c r="I34" s="4"/>
      <c r="J34" s="4"/>
      <c r="K34" s="4">
        <v>204</v>
      </c>
      <c r="L34" s="4">
        <v>13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205</v>
      </c>
      <c r="F35" s="4">
        <v>770196.55</v>
      </c>
      <c r="G35" s="4" t="s">
        <v>85</v>
      </c>
      <c r="H35" s="4" t="s">
        <v>86</v>
      </c>
      <c r="I35" s="4"/>
      <c r="J35" s="4"/>
      <c r="K35" s="4">
        <v>205</v>
      </c>
      <c r="L35" s="4">
        <v>14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232</v>
      </c>
      <c r="F36" s="4">
        <v>0</v>
      </c>
      <c r="G36" s="4" t="s">
        <v>87</v>
      </c>
      <c r="H36" s="4" t="s">
        <v>88</v>
      </c>
      <c r="I36" s="4"/>
      <c r="J36" s="4"/>
      <c r="K36" s="4">
        <v>232</v>
      </c>
      <c r="L36" s="4">
        <v>15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214</v>
      </c>
      <c r="F37" s="4">
        <v>3960052.62</v>
      </c>
      <c r="G37" s="4" t="s">
        <v>89</v>
      </c>
      <c r="H37" s="4" t="s">
        <v>90</v>
      </c>
      <c r="I37" s="4"/>
      <c r="J37" s="4"/>
      <c r="K37" s="4">
        <v>214</v>
      </c>
      <c r="L37" s="4">
        <v>16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215</v>
      </c>
      <c r="F38" s="4">
        <v>0</v>
      </c>
      <c r="G38" s="4" t="s">
        <v>91</v>
      </c>
      <c r="H38" s="4" t="s">
        <v>92</v>
      </c>
      <c r="I38" s="4"/>
      <c r="J38" s="4"/>
      <c r="K38" s="4">
        <v>215</v>
      </c>
      <c r="L38" s="4">
        <v>17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217</v>
      </c>
      <c r="F39" s="4">
        <v>0</v>
      </c>
      <c r="G39" s="4" t="s">
        <v>93</v>
      </c>
      <c r="H39" s="4" t="s">
        <v>94</v>
      </c>
      <c r="I39" s="4"/>
      <c r="J39" s="4"/>
      <c r="K39" s="4">
        <v>217</v>
      </c>
      <c r="L39" s="4">
        <v>18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230</v>
      </c>
      <c r="F40" s="4">
        <v>0</v>
      </c>
      <c r="G40" s="4" t="s">
        <v>95</v>
      </c>
      <c r="H40" s="4" t="s">
        <v>96</v>
      </c>
      <c r="I40" s="4"/>
      <c r="J40" s="4"/>
      <c r="K40" s="4">
        <v>230</v>
      </c>
      <c r="L40" s="4">
        <v>19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206</v>
      </c>
      <c r="F41" s="4">
        <v>0</v>
      </c>
      <c r="G41" s="4" t="s">
        <v>97</v>
      </c>
      <c r="H41" s="4" t="s">
        <v>98</v>
      </c>
      <c r="I41" s="4"/>
      <c r="J41" s="4"/>
      <c r="K41" s="4">
        <v>206</v>
      </c>
      <c r="L41" s="4">
        <v>20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207</v>
      </c>
      <c r="F42" s="4">
        <v>2984.3629199999996</v>
      </c>
      <c r="G42" s="4" t="s">
        <v>99</v>
      </c>
      <c r="H42" s="4" t="s">
        <v>100</v>
      </c>
      <c r="I42" s="4"/>
      <c r="J42" s="4"/>
      <c r="K42" s="4">
        <v>207</v>
      </c>
      <c r="L42" s="4">
        <v>21</v>
      </c>
      <c r="M42" s="4">
        <v>3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208</v>
      </c>
      <c r="F43" s="4">
        <v>0</v>
      </c>
      <c r="G43" s="4" t="s">
        <v>101</v>
      </c>
      <c r="H43" s="4" t="s">
        <v>102</v>
      </c>
      <c r="I43" s="4"/>
      <c r="J43" s="4"/>
      <c r="K43" s="4">
        <v>208</v>
      </c>
      <c r="L43" s="4">
        <v>22</v>
      </c>
      <c r="M43" s="4">
        <v>3</v>
      </c>
      <c r="N43" s="4" t="s">
        <v>3</v>
      </c>
      <c r="O43" s="4">
        <v>-1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209</v>
      </c>
      <c r="F44" s="4">
        <v>0</v>
      </c>
      <c r="G44" s="4" t="s">
        <v>103</v>
      </c>
      <c r="H44" s="4" t="s">
        <v>104</v>
      </c>
      <c r="I44" s="4"/>
      <c r="J44" s="4"/>
      <c r="K44" s="4">
        <v>209</v>
      </c>
      <c r="L44" s="4">
        <v>23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233</v>
      </c>
      <c r="F45" s="4">
        <v>0</v>
      </c>
      <c r="G45" s="4" t="s">
        <v>105</v>
      </c>
      <c r="H45" s="4" t="s">
        <v>106</v>
      </c>
      <c r="I45" s="4"/>
      <c r="J45" s="4"/>
      <c r="K45" s="4">
        <v>233</v>
      </c>
      <c r="L45" s="4">
        <v>24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210</v>
      </c>
      <c r="F46" s="4">
        <v>1463373.47</v>
      </c>
      <c r="G46" s="4" t="s">
        <v>107</v>
      </c>
      <c r="H46" s="4" t="s">
        <v>108</v>
      </c>
      <c r="I46" s="4"/>
      <c r="J46" s="4"/>
      <c r="K46" s="4">
        <v>210</v>
      </c>
      <c r="L46" s="4">
        <v>25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211</v>
      </c>
      <c r="F47" s="4">
        <v>462117.93</v>
      </c>
      <c r="G47" s="4" t="s">
        <v>109</v>
      </c>
      <c r="H47" s="4" t="s">
        <v>110</v>
      </c>
      <c r="I47" s="4"/>
      <c r="J47" s="4"/>
      <c r="K47" s="4">
        <v>211</v>
      </c>
      <c r="L47" s="4">
        <v>26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1</v>
      </c>
      <c r="E48" s="4">
        <v>224</v>
      </c>
      <c r="F48" s="4">
        <v>3960052.62</v>
      </c>
      <c r="G48" s="4" t="s">
        <v>111</v>
      </c>
      <c r="H48" s="4" t="s">
        <v>112</v>
      </c>
      <c r="I48" s="4"/>
      <c r="J48" s="4"/>
      <c r="K48" s="4">
        <v>224</v>
      </c>
      <c r="L48" s="4">
        <v>27</v>
      </c>
      <c r="M48" s="4">
        <v>3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133</v>
      </c>
      <c r="H49" s="4" t="s">
        <v>124</v>
      </c>
      <c r="I49" s="4"/>
      <c r="J49" s="4"/>
      <c r="K49" s="4">
        <v>212</v>
      </c>
      <c r="L49" s="4">
        <v>28</v>
      </c>
      <c r="M49" s="4">
        <v>0</v>
      </c>
      <c r="N49" s="4" t="s">
        <v>3</v>
      </c>
      <c r="O49" s="4">
        <v>2</v>
      </c>
      <c r="P49" s="4"/>
    </row>
    <row r="50" spans="1:5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125</v>
      </c>
      <c r="H50" s="4" t="s">
        <v>134</v>
      </c>
      <c r="I50" s="4"/>
      <c r="J50" s="4"/>
      <c r="K50" s="4">
        <v>212</v>
      </c>
      <c r="L50" s="4">
        <v>29</v>
      </c>
      <c r="M50" s="4">
        <v>0</v>
      </c>
      <c r="N50" s="4" t="s">
        <v>3</v>
      </c>
      <c r="O50" s="4">
        <v>2</v>
      </c>
      <c r="P50" s="4"/>
    </row>
    <row r="51" spans="1:50" x14ac:dyDescent="0.2">
      <c r="A51" s="4">
        <v>50</v>
      </c>
      <c r="B51" s="4">
        <v>1</v>
      </c>
      <c r="C51" s="4">
        <v>0</v>
      </c>
      <c r="D51" s="4">
        <v>2</v>
      </c>
      <c r="E51" s="4">
        <v>213</v>
      </c>
      <c r="F51" s="4">
        <v>0</v>
      </c>
      <c r="G51" s="4" t="s">
        <v>127</v>
      </c>
      <c r="H51" s="4" t="s">
        <v>128</v>
      </c>
      <c r="I51" s="4"/>
      <c r="J51" s="4"/>
      <c r="K51" s="4">
        <v>212</v>
      </c>
      <c r="L51" s="4">
        <v>30</v>
      </c>
      <c r="M51" s="4">
        <v>0</v>
      </c>
      <c r="N51" s="4" t="s">
        <v>3</v>
      </c>
      <c r="O51" s="4">
        <v>2</v>
      </c>
      <c r="P51" s="4"/>
    </row>
    <row r="53" spans="1:50" x14ac:dyDescent="0.2">
      <c r="A53">
        <v>-1</v>
      </c>
    </row>
    <row r="56" spans="1:50" x14ac:dyDescent="0.2">
      <c r="A56" s="3">
        <v>75</v>
      </c>
      <c r="B56" s="3" t="s">
        <v>227</v>
      </c>
      <c r="C56" s="3">
        <v>2025</v>
      </c>
      <c r="D56" s="3">
        <v>0</v>
      </c>
      <c r="E56" s="3">
        <v>3</v>
      </c>
      <c r="F56" s="3">
        <v>0</v>
      </c>
      <c r="G56" s="3">
        <v>0</v>
      </c>
      <c r="H56" s="3">
        <v>1</v>
      </c>
      <c r="I56" s="3">
        <v>0</v>
      </c>
      <c r="J56" s="3">
        <v>3</v>
      </c>
      <c r="K56" s="3">
        <v>0</v>
      </c>
      <c r="L56" s="3">
        <v>0</v>
      </c>
      <c r="M56" s="3">
        <v>0</v>
      </c>
      <c r="N56" s="3">
        <v>421697928</v>
      </c>
      <c r="O56" s="3">
        <v>1</v>
      </c>
    </row>
    <row r="57" spans="1:50" x14ac:dyDescent="0.2">
      <c r="A57" s="6">
        <v>3</v>
      </c>
      <c r="B57" s="6" t="s">
        <v>228</v>
      </c>
      <c r="C57" s="6">
        <v>1</v>
      </c>
      <c r="D57" s="6">
        <v>1.36</v>
      </c>
      <c r="E57" s="6">
        <v>1.36</v>
      </c>
      <c r="F57" s="6">
        <v>1.45</v>
      </c>
      <c r="G57" s="6">
        <v>1.45</v>
      </c>
      <c r="H57" s="6">
        <v>1</v>
      </c>
      <c r="I57" s="6">
        <v>1</v>
      </c>
      <c r="J57" s="6">
        <v>2</v>
      </c>
      <c r="K57" s="6">
        <v>1</v>
      </c>
      <c r="L57" s="6">
        <v>1</v>
      </c>
      <c r="M57" s="6">
        <v>1</v>
      </c>
      <c r="N57" s="6">
        <v>1.36</v>
      </c>
      <c r="O57" s="6">
        <v>1</v>
      </c>
      <c r="P57" s="6">
        <v>1</v>
      </c>
      <c r="Q57" s="6">
        <v>1</v>
      </c>
      <c r="R57" s="6">
        <v>1</v>
      </c>
      <c r="S57" s="6" t="s">
        <v>229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 t="s">
        <v>3</v>
      </c>
      <c r="AC57" s="6" t="s">
        <v>3</v>
      </c>
      <c r="AD57" s="6" t="s">
        <v>3</v>
      </c>
      <c r="AE57" s="6" t="s">
        <v>3</v>
      </c>
      <c r="AF57" s="6" t="s">
        <v>3</v>
      </c>
      <c r="AG57" s="6" t="s">
        <v>3</v>
      </c>
      <c r="AH57" s="6" t="s">
        <v>3</v>
      </c>
      <c r="AI57" s="6"/>
      <c r="AJ57" s="6"/>
      <c r="AK57" s="6"/>
      <c r="AL57" s="6"/>
      <c r="AM57" s="6"/>
      <c r="AN57" s="6">
        <v>421697929</v>
      </c>
    </row>
    <row r="58" spans="1:50" x14ac:dyDescent="0.2">
      <c r="A58" s="6">
        <v>2</v>
      </c>
      <c r="B58" s="6" t="s">
        <v>230</v>
      </c>
      <c r="C58" s="6" t="s">
        <v>231</v>
      </c>
      <c r="D58" s="6">
        <v>0</v>
      </c>
      <c r="E58" s="6">
        <v>0</v>
      </c>
      <c r="F58" s="6">
        <v>0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>
        <v>421697930</v>
      </c>
    </row>
    <row r="59" spans="1:50" x14ac:dyDescent="0.2">
      <c r="A59" s="6">
        <v>1</v>
      </c>
      <c r="B59" s="6" t="s">
        <v>232</v>
      </c>
      <c r="C59" s="6" t="s">
        <v>233</v>
      </c>
      <c r="D59" s="6">
        <v>2025</v>
      </c>
      <c r="E59" s="6">
        <v>3</v>
      </c>
      <c r="F59" s="6">
        <v>1</v>
      </c>
      <c r="G59" s="6">
        <v>1</v>
      </c>
      <c r="H59" s="6">
        <v>0</v>
      </c>
      <c r="I59" s="6">
        <v>2</v>
      </c>
      <c r="J59" s="6">
        <v>1</v>
      </c>
      <c r="K59" s="6">
        <v>1</v>
      </c>
      <c r="L59" s="6">
        <v>1</v>
      </c>
      <c r="M59" s="6">
        <v>1</v>
      </c>
      <c r="N59" s="6">
        <v>1</v>
      </c>
      <c r="O59" s="6">
        <v>1</v>
      </c>
      <c r="P59" s="6">
        <v>1</v>
      </c>
      <c r="Q59" s="6">
        <v>1</v>
      </c>
      <c r="R59" s="6" t="s">
        <v>3</v>
      </c>
      <c r="S59" s="6" t="s">
        <v>3</v>
      </c>
      <c r="T59" s="6" t="s">
        <v>3</v>
      </c>
      <c r="U59" s="6" t="s">
        <v>3</v>
      </c>
      <c r="V59" s="6" t="s">
        <v>3</v>
      </c>
      <c r="W59" s="6" t="s">
        <v>3</v>
      </c>
      <c r="X59" s="6" t="s">
        <v>3</v>
      </c>
      <c r="Y59" s="6" t="s">
        <v>3</v>
      </c>
      <c r="Z59" s="6" t="s">
        <v>3</v>
      </c>
      <c r="AA59" s="6" t="s">
        <v>3</v>
      </c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>
        <v>421697931</v>
      </c>
      <c r="AO59" s="6" t="s">
        <v>234</v>
      </c>
      <c r="AP59" s="6" t="s">
        <v>235</v>
      </c>
      <c r="AQ59" s="6">
        <v>45713</v>
      </c>
      <c r="AR59" s="6">
        <v>371</v>
      </c>
      <c r="AS59" s="6" t="s">
        <v>236</v>
      </c>
      <c r="AT59" s="6" t="s">
        <v>3</v>
      </c>
      <c r="AU59" s="6" t="s">
        <v>235</v>
      </c>
      <c r="AV59" s="6"/>
      <c r="AW59" s="6">
        <v>0</v>
      </c>
      <c r="AX59" s="6" t="s">
        <v>237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421697928</v>
      </c>
      <c r="C1">
        <v>421698869</v>
      </c>
      <c r="D1">
        <v>295312234</v>
      </c>
      <c r="E1">
        <v>1</v>
      </c>
      <c r="F1">
        <v>1</v>
      </c>
      <c r="G1">
        <v>1</v>
      </c>
      <c r="H1">
        <v>1</v>
      </c>
      <c r="I1" t="s">
        <v>239</v>
      </c>
      <c r="J1" t="s">
        <v>3</v>
      </c>
      <c r="K1" t="s">
        <v>240</v>
      </c>
      <c r="L1">
        <v>1369</v>
      </c>
      <c r="N1">
        <v>1013</v>
      </c>
      <c r="O1" t="s">
        <v>241</v>
      </c>
      <c r="P1" t="s">
        <v>241</v>
      </c>
      <c r="Q1">
        <v>1</v>
      </c>
      <c r="W1">
        <v>0</v>
      </c>
      <c r="X1">
        <v>-677457571</v>
      </c>
      <c r="Y1">
        <f>AT1</f>
        <v>0.33</v>
      </c>
      <c r="AA1">
        <v>0</v>
      </c>
      <c r="AB1">
        <v>0</v>
      </c>
      <c r="AC1">
        <v>0</v>
      </c>
      <c r="AD1">
        <v>173.4</v>
      </c>
      <c r="AE1">
        <v>0</v>
      </c>
      <c r="AF1">
        <v>0</v>
      </c>
      <c r="AG1">
        <v>0</v>
      </c>
      <c r="AH1">
        <v>173.4</v>
      </c>
      <c r="AI1">
        <v>1</v>
      </c>
      <c r="AJ1">
        <v>1</v>
      </c>
      <c r="AK1">
        <v>1.45</v>
      </c>
      <c r="AL1">
        <v>1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0.33</v>
      </c>
      <c r="AU1" t="s">
        <v>3</v>
      </c>
      <c r="AV1">
        <v>2</v>
      </c>
      <c r="AW1">
        <v>2</v>
      </c>
      <c r="AX1">
        <v>421698875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ROUND(Y1*Source!I28,9)</f>
        <v>13.04655</v>
      </c>
      <c r="CY1">
        <f>AD1</f>
        <v>173.4</v>
      </c>
      <c r="CZ1">
        <f>AH1</f>
        <v>173.4</v>
      </c>
      <c r="DA1">
        <f>AL1</f>
        <v>1</v>
      </c>
      <c r="DB1">
        <f>ROUND(ROUND(AT1*CZ1,2),6)</f>
        <v>57.22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ROUND(ROUND(AG1*AK1,2)*CX1,2)</f>
        <v>0</v>
      </c>
      <c r="DI1">
        <f>ROUND(ROUND(AH1,2)*CX1,2)</f>
        <v>2262.27</v>
      </c>
      <c r="DJ1">
        <f>DI1</f>
        <v>2262.27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421697928</v>
      </c>
      <c r="C2">
        <v>421698869</v>
      </c>
      <c r="D2">
        <v>295312404</v>
      </c>
      <c r="E2">
        <v>1</v>
      </c>
      <c r="F2">
        <v>1</v>
      </c>
      <c r="G2">
        <v>1</v>
      </c>
      <c r="H2">
        <v>1</v>
      </c>
      <c r="I2" t="s">
        <v>242</v>
      </c>
      <c r="J2" t="s">
        <v>3</v>
      </c>
      <c r="K2" t="s">
        <v>243</v>
      </c>
      <c r="L2">
        <v>1369</v>
      </c>
      <c r="N2">
        <v>1013</v>
      </c>
      <c r="O2" t="s">
        <v>241</v>
      </c>
      <c r="P2" t="s">
        <v>241</v>
      </c>
      <c r="Q2">
        <v>1</v>
      </c>
      <c r="W2">
        <v>0</v>
      </c>
      <c r="X2">
        <v>-1579618341</v>
      </c>
      <c r="Y2">
        <f>AT2</f>
        <v>1.98</v>
      </c>
      <c r="AA2">
        <v>0</v>
      </c>
      <c r="AB2">
        <v>0</v>
      </c>
      <c r="AC2">
        <v>0</v>
      </c>
      <c r="AD2">
        <v>223.3</v>
      </c>
      <c r="AE2">
        <v>0</v>
      </c>
      <c r="AF2">
        <v>0</v>
      </c>
      <c r="AG2">
        <v>0</v>
      </c>
      <c r="AH2">
        <v>154</v>
      </c>
      <c r="AI2">
        <v>1</v>
      </c>
      <c r="AJ2">
        <v>1</v>
      </c>
      <c r="AK2">
        <v>1</v>
      </c>
      <c r="AL2">
        <v>1.45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1.98</v>
      </c>
      <c r="AU2" t="s">
        <v>3</v>
      </c>
      <c r="AV2">
        <v>1</v>
      </c>
      <c r="AW2">
        <v>2</v>
      </c>
      <c r="AX2">
        <v>421698876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ROUND(AT2*Source!I28*AH2*AL2,2)</f>
        <v>17479.77</v>
      </c>
      <c r="CV2">
        <f>ROUND(Y2*Source!I28,9)</f>
        <v>78.279300000000006</v>
      </c>
      <c r="CW2">
        <v>0</v>
      </c>
      <c r="CX2">
        <f>ROUND(Y2*Source!I28,9)</f>
        <v>78.279300000000006</v>
      </c>
      <c r="CY2">
        <f>AD2</f>
        <v>223.3</v>
      </c>
      <c r="CZ2">
        <f>AH2</f>
        <v>154</v>
      </c>
      <c r="DA2">
        <f>AL2</f>
        <v>1.45</v>
      </c>
      <c r="DB2">
        <f>ROUND(ROUND(AT2*CZ2,2),6)</f>
        <v>304.92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ROUND(ROUND(AH2*AL2,2)*CX2,2)</f>
        <v>17479.77</v>
      </c>
      <c r="DJ2">
        <f>DI2</f>
        <v>17479.77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421697928</v>
      </c>
      <c r="C3">
        <v>421698869</v>
      </c>
      <c r="D3">
        <v>295270360</v>
      </c>
      <c r="E3">
        <v>1</v>
      </c>
      <c r="F3">
        <v>1</v>
      </c>
      <c r="G3">
        <v>1</v>
      </c>
      <c r="H3">
        <v>2</v>
      </c>
      <c r="I3" t="s">
        <v>244</v>
      </c>
      <c r="J3" t="s">
        <v>245</v>
      </c>
      <c r="K3" t="s">
        <v>246</v>
      </c>
      <c r="L3">
        <v>1368</v>
      </c>
      <c r="N3">
        <v>1011</v>
      </c>
      <c r="O3" t="s">
        <v>247</v>
      </c>
      <c r="P3" t="s">
        <v>247</v>
      </c>
      <c r="Q3">
        <v>1</v>
      </c>
      <c r="W3">
        <v>0</v>
      </c>
      <c r="X3">
        <v>1386156910</v>
      </c>
      <c r="Y3">
        <f>AT3</f>
        <v>0.33</v>
      </c>
      <c r="AA3">
        <v>0</v>
      </c>
      <c r="AB3">
        <v>560.17999999999995</v>
      </c>
      <c r="AC3">
        <v>0</v>
      </c>
      <c r="AD3">
        <v>0</v>
      </c>
      <c r="AE3">
        <v>0</v>
      </c>
      <c r="AF3">
        <v>411.9</v>
      </c>
      <c r="AG3">
        <v>0</v>
      </c>
      <c r="AH3">
        <v>0</v>
      </c>
      <c r="AI3">
        <v>1</v>
      </c>
      <c r="AJ3">
        <v>1.36</v>
      </c>
      <c r="AK3">
        <v>1.45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0.33</v>
      </c>
      <c r="AU3" t="s">
        <v>3</v>
      </c>
      <c r="AV3">
        <v>0</v>
      </c>
      <c r="AW3">
        <v>2</v>
      </c>
      <c r="AX3">
        <v>421698877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13.04655</v>
      </c>
      <c r="CY3">
        <f>AB3</f>
        <v>560.17999999999995</v>
      </c>
      <c r="CZ3">
        <f>AF3</f>
        <v>411.9</v>
      </c>
      <c r="DA3">
        <f>AJ3</f>
        <v>1.36</v>
      </c>
      <c r="DB3">
        <f>ROUND(ROUND(AT3*CZ3,2),6)</f>
        <v>135.93</v>
      </c>
      <c r="DC3">
        <f>ROUND(ROUND(AT3*AG3,2),6)</f>
        <v>0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7308.42</v>
      </c>
      <c r="DH3">
        <f>ROUND(ROUND(AG3*AK3,2)*CX3,2)</f>
        <v>0</v>
      </c>
      <c r="DI3">
        <f>ROUND(ROUND(AH3,2)*CX3,2)</f>
        <v>0</v>
      </c>
      <c r="DJ3">
        <f>DG3</f>
        <v>7308.42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421697928</v>
      </c>
      <c r="C4">
        <v>421698869</v>
      </c>
      <c r="D4">
        <v>0</v>
      </c>
      <c r="E4">
        <v>0</v>
      </c>
      <c r="F4">
        <v>1</v>
      </c>
      <c r="G4">
        <v>1</v>
      </c>
      <c r="H4">
        <v>3</v>
      </c>
      <c r="I4" t="s">
        <v>31</v>
      </c>
      <c r="J4" t="s">
        <v>34</v>
      </c>
      <c r="K4" t="s">
        <v>32</v>
      </c>
      <c r="L4">
        <v>1346</v>
      </c>
      <c r="N4">
        <v>1009</v>
      </c>
      <c r="O4" t="s">
        <v>33</v>
      </c>
      <c r="P4" t="s">
        <v>33</v>
      </c>
      <c r="Q4">
        <v>1</v>
      </c>
      <c r="W4">
        <v>0</v>
      </c>
      <c r="X4">
        <v>-1763094510</v>
      </c>
      <c r="Y4">
        <f>AT4</f>
        <v>1</v>
      </c>
      <c r="AA4">
        <v>86.41</v>
      </c>
      <c r="AB4">
        <v>0</v>
      </c>
      <c r="AC4">
        <v>0</v>
      </c>
      <c r="AD4">
        <v>0</v>
      </c>
      <c r="AE4">
        <v>56.11</v>
      </c>
      <c r="AF4">
        <v>0</v>
      </c>
      <c r="AG4">
        <v>0</v>
      </c>
      <c r="AH4">
        <v>0</v>
      </c>
      <c r="AI4">
        <v>1.54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3</v>
      </c>
      <c r="AT4">
        <v>1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39.534999999999997</v>
      </c>
      <c r="CY4">
        <f>AA4</f>
        <v>86.41</v>
      </c>
      <c r="CZ4">
        <f>AE4</f>
        <v>56.11</v>
      </c>
      <c r="DA4">
        <f>AI4</f>
        <v>1.54</v>
      </c>
      <c r="DB4">
        <f>ROUND(ROUND(AT4*CZ4,2),6)</f>
        <v>56.11</v>
      </c>
      <c r="DC4">
        <f>ROUND(ROUND(AT4*AG4,2),6)</f>
        <v>0</v>
      </c>
      <c r="DD4" t="s">
        <v>3</v>
      </c>
      <c r="DE4" t="s">
        <v>3</v>
      </c>
      <c r="DF4">
        <f>ROUND(ROUND(AE4*AI4,2)*CX4,2)</f>
        <v>3416.22</v>
      </c>
      <c r="DG4">
        <f>ROUND(ROUND(AF4,2)*CX4,2)</f>
        <v>0</v>
      </c>
      <c r="DH4">
        <f>ROUND(ROUND(AG4,2)*CX4,2)</f>
        <v>0</v>
      </c>
      <c r="DI4">
        <f>ROUND(ROUND(AH4,2)*CX4,2)</f>
        <v>0</v>
      </c>
      <c r="DJ4">
        <f>DF4</f>
        <v>3416.22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421697928</v>
      </c>
      <c r="C5">
        <v>421698869</v>
      </c>
      <c r="D5">
        <v>295270608</v>
      </c>
      <c r="E5">
        <v>1</v>
      </c>
      <c r="F5">
        <v>1</v>
      </c>
      <c r="G5">
        <v>1</v>
      </c>
      <c r="H5">
        <v>3</v>
      </c>
      <c r="I5" t="s">
        <v>248</v>
      </c>
      <c r="J5" t="s">
        <v>249</v>
      </c>
      <c r="K5" t="s">
        <v>250</v>
      </c>
      <c r="L5">
        <v>1346</v>
      </c>
      <c r="N5">
        <v>1009</v>
      </c>
      <c r="O5" t="s">
        <v>33</v>
      </c>
      <c r="P5" t="s">
        <v>33</v>
      </c>
      <c r="Q5">
        <v>1</v>
      </c>
      <c r="W5">
        <v>0</v>
      </c>
      <c r="X5">
        <v>-533557422</v>
      </c>
      <c r="Y5">
        <f>(AT5*0)</f>
        <v>0</v>
      </c>
      <c r="AA5">
        <v>47.5</v>
      </c>
      <c r="AB5">
        <v>0</v>
      </c>
      <c r="AC5">
        <v>0</v>
      </c>
      <c r="AD5">
        <v>0</v>
      </c>
      <c r="AE5">
        <v>47.5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</v>
      </c>
      <c r="AU5" t="s">
        <v>26</v>
      </c>
      <c r="AV5">
        <v>0</v>
      </c>
      <c r="AW5">
        <v>2</v>
      </c>
      <c r="AX5">
        <v>421698878</v>
      </c>
      <c r="AY5">
        <v>1</v>
      </c>
      <c r="AZ5">
        <v>0</v>
      </c>
      <c r="BA5">
        <v>4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0</v>
      </c>
      <c r="CY5">
        <f>AA5</f>
        <v>47.5</v>
      </c>
      <c r="CZ5">
        <f>AE5</f>
        <v>47.5</v>
      </c>
      <c r="DA5">
        <f>AI5</f>
        <v>1</v>
      </c>
      <c r="DB5">
        <f>ROUND((ROUND(AT5*CZ5,2)*0),6)</f>
        <v>0</v>
      </c>
      <c r="DC5">
        <f>ROUND((ROUND(AT5*AG5,2)*0),6)</f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421697928</v>
      </c>
      <c r="C6">
        <v>421698880</v>
      </c>
      <c r="D6">
        <v>295312234</v>
      </c>
      <c r="E6">
        <v>1</v>
      </c>
      <c r="F6">
        <v>1</v>
      </c>
      <c r="G6">
        <v>1</v>
      </c>
      <c r="H6">
        <v>1</v>
      </c>
      <c r="I6" t="s">
        <v>239</v>
      </c>
      <c r="J6" t="s">
        <v>3</v>
      </c>
      <c r="K6" t="s">
        <v>240</v>
      </c>
      <c r="L6">
        <v>1369</v>
      </c>
      <c r="N6">
        <v>1013</v>
      </c>
      <c r="O6" t="s">
        <v>241</v>
      </c>
      <c r="P6" t="s">
        <v>241</v>
      </c>
      <c r="Q6">
        <v>1</v>
      </c>
      <c r="W6">
        <v>0</v>
      </c>
      <c r="X6">
        <v>-677457571</v>
      </c>
      <c r="Y6">
        <f>AT6</f>
        <v>0.77</v>
      </c>
      <c r="AA6">
        <v>0</v>
      </c>
      <c r="AB6">
        <v>0</v>
      </c>
      <c r="AC6">
        <v>0</v>
      </c>
      <c r="AD6">
        <v>173.4</v>
      </c>
      <c r="AE6">
        <v>0</v>
      </c>
      <c r="AF6">
        <v>0</v>
      </c>
      <c r="AG6">
        <v>0</v>
      </c>
      <c r="AH6">
        <v>173.4</v>
      </c>
      <c r="AI6">
        <v>1</v>
      </c>
      <c r="AJ6">
        <v>1</v>
      </c>
      <c r="AK6">
        <v>1.45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0.77</v>
      </c>
      <c r="AU6" t="s">
        <v>3</v>
      </c>
      <c r="AV6">
        <v>2</v>
      </c>
      <c r="AW6">
        <v>2</v>
      </c>
      <c r="AX6">
        <v>421698886</v>
      </c>
      <c r="AY6">
        <v>1</v>
      </c>
      <c r="AZ6">
        <v>0</v>
      </c>
      <c r="BA6">
        <v>5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ROUND(Y6*Source!I30,9)</f>
        <v>30.441949999999999</v>
      </c>
      <c r="CY6">
        <f>AD6</f>
        <v>173.4</v>
      </c>
      <c r="CZ6">
        <f>AH6</f>
        <v>173.4</v>
      </c>
      <c r="DA6">
        <f>AL6</f>
        <v>1</v>
      </c>
      <c r="DB6">
        <f>ROUND(ROUND(AT6*CZ6,2),6)</f>
        <v>133.52000000000001</v>
      </c>
      <c r="DC6">
        <f>ROUND(ROUND(AT6*AG6,2),6)</f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>ROUND(ROUND(AG6*AK6,2)*CX6,2)</f>
        <v>0</v>
      </c>
      <c r="DI6">
        <f>ROUND(ROUND(AH6,2)*CX6,2)</f>
        <v>5278.63</v>
      </c>
      <c r="DJ6">
        <f>DI6</f>
        <v>5278.63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421697928</v>
      </c>
      <c r="C7">
        <v>421698880</v>
      </c>
      <c r="D7">
        <v>295312404</v>
      </c>
      <c r="E7">
        <v>1</v>
      </c>
      <c r="F7">
        <v>1</v>
      </c>
      <c r="G7">
        <v>1</v>
      </c>
      <c r="H7">
        <v>1</v>
      </c>
      <c r="I7" t="s">
        <v>242</v>
      </c>
      <c r="J7" t="s">
        <v>3</v>
      </c>
      <c r="K7" t="s">
        <v>243</v>
      </c>
      <c r="L7">
        <v>1369</v>
      </c>
      <c r="N7">
        <v>1013</v>
      </c>
      <c r="O7" t="s">
        <v>241</v>
      </c>
      <c r="P7" t="s">
        <v>241</v>
      </c>
      <c r="Q7">
        <v>1</v>
      </c>
      <c r="W7">
        <v>0</v>
      </c>
      <c r="X7">
        <v>-1579618341</v>
      </c>
      <c r="Y7">
        <f>AT7</f>
        <v>4.62</v>
      </c>
      <c r="AA7">
        <v>0</v>
      </c>
      <c r="AB7">
        <v>0</v>
      </c>
      <c r="AC7">
        <v>0</v>
      </c>
      <c r="AD7">
        <v>223.3</v>
      </c>
      <c r="AE7">
        <v>0</v>
      </c>
      <c r="AF7">
        <v>0</v>
      </c>
      <c r="AG7">
        <v>0</v>
      </c>
      <c r="AH7">
        <v>154</v>
      </c>
      <c r="AI7">
        <v>1</v>
      </c>
      <c r="AJ7">
        <v>1</v>
      </c>
      <c r="AK7">
        <v>1</v>
      </c>
      <c r="AL7">
        <v>1.45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4.62</v>
      </c>
      <c r="AU7" t="s">
        <v>3</v>
      </c>
      <c r="AV7">
        <v>1</v>
      </c>
      <c r="AW7">
        <v>2</v>
      </c>
      <c r="AX7">
        <v>421698887</v>
      </c>
      <c r="AY7">
        <v>1</v>
      </c>
      <c r="AZ7">
        <v>0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ROUND(AT7*Source!I30*AH7*AL7,2)</f>
        <v>40786.120000000003</v>
      </c>
      <c r="CV7">
        <f>ROUND(Y7*Source!I30,9)</f>
        <v>182.65170000000001</v>
      </c>
      <c r="CW7">
        <v>0</v>
      </c>
      <c r="CX7">
        <f>ROUND(Y7*Source!I30,9)</f>
        <v>182.65170000000001</v>
      </c>
      <c r="CY7">
        <f>AD7</f>
        <v>223.3</v>
      </c>
      <c r="CZ7">
        <f>AH7</f>
        <v>154</v>
      </c>
      <c r="DA7">
        <f>AL7</f>
        <v>1.45</v>
      </c>
      <c r="DB7">
        <f>ROUND(ROUND(AT7*CZ7,2),6)</f>
        <v>711.48</v>
      </c>
      <c r="DC7">
        <f>ROUND(ROUND(AT7*AG7,2),6)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>ROUND(ROUND(AH7*AL7,2)*CX7,2)</f>
        <v>40786.120000000003</v>
      </c>
      <c r="DJ7">
        <f>DI7</f>
        <v>40786.120000000003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421697928</v>
      </c>
      <c r="C8">
        <v>421698880</v>
      </c>
      <c r="D8">
        <v>295270360</v>
      </c>
      <c r="E8">
        <v>1</v>
      </c>
      <c r="F8">
        <v>1</v>
      </c>
      <c r="G8">
        <v>1</v>
      </c>
      <c r="H8">
        <v>2</v>
      </c>
      <c r="I8" t="s">
        <v>244</v>
      </c>
      <c r="J8" t="s">
        <v>245</v>
      </c>
      <c r="K8" t="s">
        <v>246</v>
      </c>
      <c r="L8">
        <v>1368</v>
      </c>
      <c r="N8">
        <v>1011</v>
      </c>
      <c r="O8" t="s">
        <v>247</v>
      </c>
      <c r="P8" t="s">
        <v>247</v>
      </c>
      <c r="Q8">
        <v>1</v>
      </c>
      <c r="W8">
        <v>0</v>
      </c>
      <c r="X8">
        <v>1386156910</v>
      </c>
      <c r="Y8">
        <f>AT8</f>
        <v>0.77</v>
      </c>
      <c r="AA8">
        <v>0</v>
      </c>
      <c r="AB8">
        <v>560.17999999999995</v>
      </c>
      <c r="AC8">
        <v>0</v>
      </c>
      <c r="AD8">
        <v>0</v>
      </c>
      <c r="AE8">
        <v>0</v>
      </c>
      <c r="AF8">
        <v>411.9</v>
      </c>
      <c r="AG8">
        <v>0</v>
      </c>
      <c r="AH8">
        <v>0</v>
      </c>
      <c r="AI8">
        <v>1</v>
      </c>
      <c r="AJ8">
        <v>1.36</v>
      </c>
      <c r="AK8">
        <v>1.45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0.77</v>
      </c>
      <c r="AU8" t="s">
        <v>3</v>
      </c>
      <c r="AV8">
        <v>0</v>
      </c>
      <c r="AW8">
        <v>2</v>
      </c>
      <c r="AX8">
        <v>421698888</v>
      </c>
      <c r="AY8">
        <v>1</v>
      </c>
      <c r="AZ8">
        <v>0</v>
      </c>
      <c r="BA8">
        <v>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ROUND(Y8*Source!I30*DO8,9)</f>
        <v>0</v>
      </c>
      <c r="CX8">
        <f>ROUND(Y8*Source!I30,9)</f>
        <v>30.441949999999999</v>
      </c>
      <c r="CY8">
        <f>AB8</f>
        <v>560.17999999999995</v>
      </c>
      <c r="CZ8">
        <f>AF8</f>
        <v>411.9</v>
      </c>
      <c r="DA8">
        <f>AJ8</f>
        <v>1.36</v>
      </c>
      <c r="DB8">
        <f>ROUND(ROUND(AT8*CZ8,2),6)</f>
        <v>317.16000000000003</v>
      </c>
      <c r="DC8">
        <f>ROUND(ROUND(AT8*AG8,2),6)</f>
        <v>0</v>
      </c>
      <c r="DD8" t="s">
        <v>3</v>
      </c>
      <c r="DE8" t="s">
        <v>3</v>
      </c>
      <c r="DF8">
        <f>ROUND(ROUND(AE8,2)*CX8,2)</f>
        <v>0</v>
      </c>
      <c r="DG8">
        <f>ROUND(ROUND(AF8*AJ8,2)*CX8,2)</f>
        <v>17052.97</v>
      </c>
      <c r="DH8">
        <f>ROUND(ROUND(AG8*AK8,2)*CX8,2)</f>
        <v>0</v>
      </c>
      <c r="DI8">
        <f>ROUND(ROUND(AH8,2)*CX8,2)</f>
        <v>0</v>
      </c>
      <c r="DJ8">
        <f>DG8</f>
        <v>17052.97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421697928</v>
      </c>
      <c r="C9">
        <v>421698880</v>
      </c>
      <c r="D9">
        <v>0</v>
      </c>
      <c r="E9">
        <v>0</v>
      </c>
      <c r="F9">
        <v>1</v>
      </c>
      <c r="G9">
        <v>1</v>
      </c>
      <c r="H9">
        <v>3</v>
      </c>
      <c r="I9" t="s">
        <v>41</v>
      </c>
      <c r="J9" t="s">
        <v>43</v>
      </c>
      <c r="K9" t="s">
        <v>42</v>
      </c>
      <c r="L9">
        <v>1346</v>
      </c>
      <c r="N9">
        <v>1009</v>
      </c>
      <c r="O9" t="s">
        <v>33</v>
      </c>
      <c r="P9" t="s">
        <v>33</v>
      </c>
      <c r="Q9">
        <v>1</v>
      </c>
      <c r="W9">
        <v>0</v>
      </c>
      <c r="X9">
        <v>367660282</v>
      </c>
      <c r="Y9">
        <f>AT9</f>
        <v>8.7000126499999997</v>
      </c>
      <c r="AA9">
        <v>87.26</v>
      </c>
      <c r="AB9">
        <v>0</v>
      </c>
      <c r="AC9">
        <v>0</v>
      </c>
      <c r="AD9">
        <v>0</v>
      </c>
      <c r="AE9">
        <v>60.6</v>
      </c>
      <c r="AF9">
        <v>0</v>
      </c>
      <c r="AG9">
        <v>0</v>
      </c>
      <c r="AH9">
        <v>0</v>
      </c>
      <c r="AI9">
        <v>1.44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8.7000126499999997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ROUND(Y9*Source!I30,9)</f>
        <v>343.95500011799999</v>
      </c>
      <c r="CY9">
        <f>AA9</f>
        <v>87.26</v>
      </c>
      <c r="CZ9">
        <f>AE9</f>
        <v>60.6</v>
      </c>
      <c r="DA9">
        <f>AI9</f>
        <v>1.44</v>
      </c>
      <c r="DB9">
        <f>ROUND(ROUND(AT9*CZ9,2),6)</f>
        <v>527.22</v>
      </c>
      <c r="DC9">
        <f>ROUND(ROUND(AT9*AG9,2),6)</f>
        <v>0</v>
      </c>
      <c r="DD9" t="s">
        <v>3</v>
      </c>
      <c r="DE9" t="s">
        <v>3</v>
      </c>
      <c r="DF9">
        <f>ROUND(ROUND(AE9*AI9,2)*CX9,2)</f>
        <v>30013.51</v>
      </c>
      <c r="DG9">
        <f>ROUND(ROUND(AF9,2)*CX9,2)</f>
        <v>0</v>
      </c>
      <c r="DH9">
        <f>ROUND(ROUND(AG9,2)*CX9,2)</f>
        <v>0</v>
      </c>
      <c r="DI9">
        <f>ROUND(ROUND(AH9,2)*CX9,2)</f>
        <v>0</v>
      </c>
      <c r="DJ9">
        <f>DF9</f>
        <v>30013.51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421697928</v>
      </c>
      <c r="C10">
        <v>421698880</v>
      </c>
      <c r="D10">
        <v>295270706</v>
      </c>
      <c r="E10">
        <v>1</v>
      </c>
      <c r="F10">
        <v>1</v>
      </c>
      <c r="G10">
        <v>1</v>
      </c>
      <c r="H10">
        <v>3</v>
      </c>
      <c r="I10" t="s">
        <v>251</v>
      </c>
      <c r="J10" t="s">
        <v>252</v>
      </c>
      <c r="K10" t="s">
        <v>253</v>
      </c>
      <c r="L10">
        <v>1346</v>
      </c>
      <c r="N10">
        <v>1009</v>
      </c>
      <c r="O10" t="s">
        <v>33</v>
      </c>
      <c r="P10" t="s">
        <v>33</v>
      </c>
      <c r="Q10">
        <v>1</v>
      </c>
      <c r="W10">
        <v>0</v>
      </c>
      <c r="X10">
        <v>-1180168613</v>
      </c>
      <c r="Y10">
        <f>(AT10*0)</f>
        <v>0</v>
      </c>
      <c r="AA10">
        <v>96.9</v>
      </c>
      <c r="AB10">
        <v>0</v>
      </c>
      <c r="AC10">
        <v>0</v>
      </c>
      <c r="AD10">
        <v>0</v>
      </c>
      <c r="AE10">
        <v>96.9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8.6999999999999993</v>
      </c>
      <c r="AU10" t="s">
        <v>26</v>
      </c>
      <c r="AV10">
        <v>0</v>
      </c>
      <c r="AW10">
        <v>2</v>
      </c>
      <c r="AX10">
        <v>421698889</v>
      </c>
      <c r="AY10">
        <v>1</v>
      </c>
      <c r="AZ10">
        <v>0</v>
      </c>
      <c r="BA10">
        <v>8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ROUND(Y10*Source!I30,9)</f>
        <v>0</v>
      </c>
      <c r="CY10">
        <f>AA10</f>
        <v>96.9</v>
      </c>
      <c r="CZ10">
        <f>AE10</f>
        <v>96.9</v>
      </c>
      <c r="DA10">
        <f>AI10</f>
        <v>1</v>
      </c>
      <c r="DB10">
        <f>ROUND((ROUND(AT10*CZ10,2)*0),6)</f>
        <v>0</v>
      </c>
      <c r="DC10">
        <f>ROUND((ROUND(AT10*AG10,2)*0),6)</f>
        <v>0</v>
      </c>
      <c r="DD10" t="s">
        <v>3</v>
      </c>
      <c r="DE10" t="s">
        <v>3</v>
      </c>
      <c r="DF10">
        <f t="shared" ref="DF10:DF27" si="0">ROUND(ROUND(AE10,2)*CX10,2)</f>
        <v>0</v>
      </c>
      <c r="DG10">
        <f>ROUND(ROUND(AF10,2)*CX10,2)</f>
        <v>0</v>
      </c>
      <c r="DH10">
        <f>ROUND(ROUND(AG10,2)*CX10,2)</f>
        <v>0</v>
      </c>
      <c r="DI10">
        <f>ROUND(ROUND(AH10,2)*CX10,2)</f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421697928</v>
      </c>
      <c r="C11">
        <v>421698891</v>
      </c>
      <c r="D11">
        <v>295312234</v>
      </c>
      <c r="E11">
        <v>1</v>
      </c>
      <c r="F11">
        <v>1</v>
      </c>
      <c r="G11">
        <v>1</v>
      </c>
      <c r="H11">
        <v>1</v>
      </c>
      <c r="I11" t="s">
        <v>239</v>
      </c>
      <c r="J11" t="s">
        <v>3</v>
      </c>
      <c r="K11" t="s">
        <v>240</v>
      </c>
      <c r="L11">
        <v>1369</v>
      </c>
      <c r="N11">
        <v>1013</v>
      </c>
      <c r="O11" t="s">
        <v>241</v>
      </c>
      <c r="P11" t="s">
        <v>241</v>
      </c>
      <c r="Q11">
        <v>1</v>
      </c>
      <c r="W11">
        <v>0</v>
      </c>
      <c r="X11">
        <v>-677457571</v>
      </c>
      <c r="Y11">
        <f>AT11</f>
        <v>0.77</v>
      </c>
      <c r="AA11">
        <v>0</v>
      </c>
      <c r="AB11">
        <v>0</v>
      </c>
      <c r="AC11">
        <v>0</v>
      </c>
      <c r="AD11">
        <v>173.4</v>
      </c>
      <c r="AE11">
        <v>0</v>
      </c>
      <c r="AF11">
        <v>0</v>
      </c>
      <c r="AG11">
        <v>0</v>
      </c>
      <c r="AH11">
        <v>173.4</v>
      </c>
      <c r="AI11">
        <v>1</v>
      </c>
      <c r="AJ11">
        <v>1</v>
      </c>
      <c r="AK11">
        <v>1.45</v>
      </c>
      <c r="AL11">
        <v>1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0.77</v>
      </c>
      <c r="AU11" t="s">
        <v>3</v>
      </c>
      <c r="AV11">
        <v>2</v>
      </c>
      <c r="AW11">
        <v>2</v>
      </c>
      <c r="AX11">
        <v>421698899</v>
      </c>
      <c r="AY11">
        <v>1</v>
      </c>
      <c r="AZ11">
        <v>0</v>
      </c>
      <c r="BA11">
        <v>9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ROUND(Y11*Source!I32,9)</f>
        <v>27.398140000000001</v>
      </c>
      <c r="CY11">
        <f>AD11</f>
        <v>173.4</v>
      </c>
      <c r="CZ11">
        <f>AH11</f>
        <v>173.4</v>
      </c>
      <c r="DA11">
        <f>AL11</f>
        <v>1</v>
      </c>
      <c r="DB11">
        <f>ROUND(ROUND(AT11*CZ11,2),6)</f>
        <v>133.52000000000001</v>
      </c>
      <c r="DC11">
        <f>ROUND(ROUND(AT11*AG11,2),6)</f>
        <v>0</v>
      </c>
      <c r="DD11" t="s">
        <v>3</v>
      </c>
      <c r="DE11" t="s">
        <v>3</v>
      </c>
      <c r="DF11">
        <f t="shared" si="0"/>
        <v>0</v>
      </c>
      <c r="DG11">
        <f>ROUND(ROUND(AF11,2)*CX11,2)</f>
        <v>0</v>
      </c>
      <c r="DH11">
        <f>ROUND(ROUND(AG11*AK11,2)*CX11,2)</f>
        <v>0</v>
      </c>
      <c r="DI11">
        <f>ROUND(ROUND(AH11,2)*CX11,2)</f>
        <v>4750.84</v>
      </c>
      <c r="DJ11">
        <f>DI11</f>
        <v>4750.84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421697928</v>
      </c>
      <c r="C12">
        <v>421698891</v>
      </c>
      <c r="D12">
        <v>295312404</v>
      </c>
      <c r="E12">
        <v>1</v>
      </c>
      <c r="F12">
        <v>1</v>
      </c>
      <c r="G12">
        <v>1</v>
      </c>
      <c r="H12">
        <v>1</v>
      </c>
      <c r="I12" t="s">
        <v>242</v>
      </c>
      <c r="J12" t="s">
        <v>3</v>
      </c>
      <c r="K12" t="s">
        <v>243</v>
      </c>
      <c r="L12">
        <v>1369</v>
      </c>
      <c r="N12">
        <v>1013</v>
      </c>
      <c r="O12" t="s">
        <v>241</v>
      </c>
      <c r="P12" t="s">
        <v>241</v>
      </c>
      <c r="Q12">
        <v>1</v>
      </c>
      <c r="W12">
        <v>0</v>
      </c>
      <c r="X12">
        <v>-1579618341</v>
      </c>
      <c r="Y12">
        <f>AT12</f>
        <v>4.62</v>
      </c>
      <c r="AA12">
        <v>0</v>
      </c>
      <c r="AB12">
        <v>0</v>
      </c>
      <c r="AC12">
        <v>0</v>
      </c>
      <c r="AD12">
        <v>223.3</v>
      </c>
      <c r="AE12">
        <v>0</v>
      </c>
      <c r="AF12">
        <v>0</v>
      </c>
      <c r="AG12">
        <v>0</v>
      </c>
      <c r="AH12">
        <v>154</v>
      </c>
      <c r="AI12">
        <v>1</v>
      </c>
      <c r="AJ12">
        <v>1</v>
      </c>
      <c r="AK12">
        <v>1</v>
      </c>
      <c r="AL12">
        <v>1.45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4.62</v>
      </c>
      <c r="AU12" t="s">
        <v>3</v>
      </c>
      <c r="AV12">
        <v>1</v>
      </c>
      <c r="AW12">
        <v>2</v>
      </c>
      <c r="AX12">
        <v>421698900</v>
      </c>
      <c r="AY12">
        <v>1</v>
      </c>
      <c r="AZ12">
        <v>0</v>
      </c>
      <c r="BA12">
        <v>10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ROUND(AT12*Source!I32*AH12*AL12,2)</f>
        <v>36708.03</v>
      </c>
      <c r="CV12">
        <f>ROUND(Y12*Source!I32,9)</f>
        <v>164.38883999999999</v>
      </c>
      <c r="CW12">
        <v>0</v>
      </c>
      <c r="CX12">
        <f>ROUND(Y12*Source!I32,9)</f>
        <v>164.38883999999999</v>
      </c>
      <c r="CY12">
        <f>AD12</f>
        <v>223.3</v>
      </c>
      <c r="CZ12">
        <f>AH12</f>
        <v>154</v>
      </c>
      <c r="DA12">
        <f>AL12</f>
        <v>1.45</v>
      </c>
      <c r="DB12">
        <f>ROUND(ROUND(AT12*CZ12,2),6)</f>
        <v>711.48</v>
      </c>
      <c r="DC12">
        <f>ROUND(ROUND(AT12*AG12,2),6)</f>
        <v>0</v>
      </c>
      <c r="DD12" t="s">
        <v>3</v>
      </c>
      <c r="DE12" t="s">
        <v>3</v>
      </c>
      <c r="DF12">
        <f t="shared" si="0"/>
        <v>0</v>
      </c>
      <c r="DG12">
        <f>ROUND(ROUND(AF12,2)*CX12,2)</f>
        <v>0</v>
      </c>
      <c r="DH12">
        <f>ROUND(ROUND(AG12,2)*CX12,2)</f>
        <v>0</v>
      </c>
      <c r="DI12">
        <f>ROUND(ROUND(AH12*AL12,2)*CX12,2)</f>
        <v>36708.03</v>
      </c>
      <c r="DJ12">
        <f>DI12</f>
        <v>36708.03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421697928</v>
      </c>
      <c r="C13">
        <v>421698891</v>
      </c>
      <c r="D13">
        <v>295270360</v>
      </c>
      <c r="E13">
        <v>1</v>
      </c>
      <c r="F13">
        <v>1</v>
      </c>
      <c r="G13">
        <v>1</v>
      </c>
      <c r="H13">
        <v>2</v>
      </c>
      <c r="I13" t="s">
        <v>244</v>
      </c>
      <c r="J13" t="s">
        <v>245</v>
      </c>
      <c r="K13" t="s">
        <v>246</v>
      </c>
      <c r="L13">
        <v>1368</v>
      </c>
      <c r="N13">
        <v>1011</v>
      </c>
      <c r="O13" t="s">
        <v>247</v>
      </c>
      <c r="P13" t="s">
        <v>247</v>
      </c>
      <c r="Q13">
        <v>1</v>
      </c>
      <c r="W13">
        <v>0</v>
      </c>
      <c r="X13">
        <v>1386156910</v>
      </c>
      <c r="Y13">
        <f>AT13</f>
        <v>0.77</v>
      </c>
      <c r="AA13">
        <v>0</v>
      </c>
      <c r="AB13">
        <v>560.17999999999995</v>
      </c>
      <c r="AC13">
        <v>0</v>
      </c>
      <c r="AD13">
        <v>0</v>
      </c>
      <c r="AE13">
        <v>0</v>
      </c>
      <c r="AF13">
        <v>411.9</v>
      </c>
      <c r="AG13">
        <v>0</v>
      </c>
      <c r="AH13">
        <v>0</v>
      </c>
      <c r="AI13">
        <v>1</v>
      </c>
      <c r="AJ13">
        <v>1.36</v>
      </c>
      <c r="AK13">
        <v>1.45</v>
      </c>
      <c r="AL13">
        <v>1</v>
      </c>
      <c r="AM13">
        <v>4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0.77</v>
      </c>
      <c r="AU13" t="s">
        <v>3</v>
      </c>
      <c r="AV13">
        <v>0</v>
      </c>
      <c r="AW13">
        <v>2</v>
      </c>
      <c r="AX13">
        <v>421698901</v>
      </c>
      <c r="AY13">
        <v>1</v>
      </c>
      <c r="AZ13">
        <v>0</v>
      </c>
      <c r="BA13">
        <v>11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ROUND(Y13*Source!I32*DO13,9)</f>
        <v>0</v>
      </c>
      <c r="CX13">
        <f>ROUND(Y13*Source!I32,9)</f>
        <v>27.398140000000001</v>
      </c>
      <c r="CY13">
        <f>AB13</f>
        <v>560.17999999999995</v>
      </c>
      <c r="CZ13">
        <f>AF13</f>
        <v>411.9</v>
      </c>
      <c r="DA13">
        <f>AJ13</f>
        <v>1.36</v>
      </c>
      <c r="DB13">
        <f>ROUND(ROUND(AT13*CZ13,2),6)</f>
        <v>317.16000000000003</v>
      </c>
      <c r="DC13">
        <f>ROUND(ROUND(AT13*AG13,2),6)</f>
        <v>0</v>
      </c>
      <c r="DD13" t="s">
        <v>3</v>
      </c>
      <c r="DE13" t="s">
        <v>3</v>
      </c>
      <c r="DF13">
        <f t="shared" si="0"/>
        <v>0</v>
      </c>
      <c r="DG13">
        <f>ROUND(ROUND(AF13*AJ13,2)*CX13,2)</f>
        <v>15347.89</v>
      </c>
      <c r="DH13">
        <f>ROUND(ROUND(AG13*AK13,2)*CX13,2)</f>
        <v>0</v>
      </c>
      <c r="DI13">
        <f t="shared" ref="DI13:DI18" si="1">ROUND(ROUND(AH13,2)*CX13,2)</f>
        <v>0</v>
      </c>
      <c r="DJ13">
        <f>DG13</f>
        <v>15347.89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421697928</v>
      </c>
      <c r="C14">
        <v>421698891</v>
      </c>
      <c r="D14">
        <v>0</v>
      </c>
      <c r="E14">
        <v>0</v>
      </c>
      <c r="F14">
        <v>1</v>
      </c>
      <c r="G14">
        <v>1</v>
      </c>
      <c r="H14">
        <v>3</v>
      </c>
      <c r="I14" t="s">
        <v>50</v>
      </c>
      <c r="J14" t="s">
        <v>52</v>
      </c>
      <c r="K14" t="s">
        <v>51</v>
      </c>
      <c r="L14">
        <v>1346</v>
      </c>
      <c r="N14">
        <v>1009</v>
      </c>
      <c r="O14" t="s">
        <v>33</v>
      </c>
      <c r="P14" t="s">
        <v>33</v>
      </c>
      <c r="Q14">
        <v>1</v>
      </c>
      <c r="W14">
        <v>0</v>
      </c>
      <c r="X14">
        <v>1479737895</v>
      </c>
      <c r="Y14">
        <f>AT14</f>
        <v>8.93198808</v>
      </c>
      <c r="AA14">
        <v>375</v>
      </c>
      <c r="AB14">
        <v>0</v>
      </c>
      <c r="AC14">
        <v>0</v>
      </c>
      <c r="AD14">
        <v>0</v>
      </c>
      <c r="AE14">
        <v>375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8.93198808</v>
      </c>
      <c r="AU14" t="s">
        <v>3</v>
      </c>
      <c r="AV14">
        <v>1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ROUND(Y14*Source!I32,9)</f>
        <v>317.81799986300001</v>
      </c>
      <c r="CY14">
        <f>AA14</f>
        <v>375</v>
      </c>
      <c r="CZ14">
        <f>AE14</f>
        <v>375</v>
      </c>
      <c r="DA14">
        <f>AI14</f>
        <v>1</v>
      </c>
      <c r="DB14">
        <f>ROUND(ROUND(AT14*CZ14,2),6)</f>
        <v>3349.5</v>
      </c>
      <c r="DC14">
        <f>ROUND(ROUND(AT14*AG14,2),6)</f>
        <v>0</v>
      </c>
      <c r="DD14" t="s">
        <v>3</v>
      </c>
      <c r="DE14" t="s">
        <v>3</v>
      </c>
      <c r="DF14">
        <f t="shared" si="0"/>
        <v>119181.75</v>
      </c>
      <c r="DG14">
        <f t="shared" ref="DG14:DG19" si="2">ROUND(ROUND(AF14,2)*CX14,2)</f>
        <v>0</v>
      </c>
      <c r="DH14">
        <f>ROUND(ROUND(AG14,2)*CX14,2)</f>
        <v>0</v>
      </c>
      <c r="DI14">
        <f t="shared" si="1"/>
        <v>0</v>
      </c>
      <c r="DJ14">
        <f>DF14</f>
        <v>119181.75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421697928</v>
      </c>
      <c r="C15">
        <v>421698891</v>
      </c>
      <c r="D15">
        <v>295270713</v>
      </c>
      <c r="E15">
        <v>1</v>
      </c>
      <c r="F15">
        <v>1</v>
      </c>
      <c r="G15">
        <v>1</v>
      </c>
      <c r="H15">
        <v>3</v>
      </c>
      <c r="I15" t="s">
        <v>254</v>
      </c>
      <c r="J15" t="s">
        <v>255</v>
      </c>
      <c r="K15" t="s">
        <v>256</v>
      </c>
      <c r="L15">
        <v>1346</v>
      </c>
      <c r="N15">
        <v>1009</v>
      </c>
      <c r="O15" t="s">
        <v>33</v>
      </c>
      <c r="P15" t="s">
        <v>33</v>
      </c>
      <c r="Q15">
        <v>1</v>
      </c>
      <c r="W15">
        <v>0</v>
      </c>
      <c r="X15">
        <v>135495335</v>
      </c>
      <c r="Y15">
        <f>(AT15*0)</f>
        <v>0</v>
      </c>
      <c r="AA15">
        <v>60</v>
      </c>
      <c r="AB15">
        <v>0</v>
      </c>
      <c r="AC15">
        <v>0</v>
      </c>
      <c r="AD15">
        <v>0</v>
      </c>
      <c r="AE15">
        <v>60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4.3</v>
      </c>
      <c r="AU15" t="s">
        <v>26</v>
      </c>
      <c r="AV15">
        <v>0</v>
      </c>
      <c r="AW15">
        <v>2</v>
      </c>
      <c r="AX15">
        <v>421698902</v>
      </c>
      <c r="AY15">
        <v>1</v>
      </c>
      <c r="AZ15">
        <v>0</v>
      </c>
      <c r="BA15">
        <v>12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ROUND(Y15*Source!I32,9)</f>
        <v>0</v>
      </c>
      <c r="CY15">
        <f>AA15</f>
        <v>60</v>
      </c>
      <c r="CZ15">
        <f>AE15</f>
        <v>60</v>
      </c>
      <c r="DA15">
        <f>AI15</f>
        <v>1</v>
      </c>
      <c r="DB15">
        <f>ROUND((ROUND(AT15*CZ15,2)*0),6)</f>
        <v>0</v>
      </c>
      <c r="DC15">
        <f>ROUND((ROUND(AT15*AG15,2)*0),6)</f>
        <v>0</v>
      </c>
      <c r="DD15" t="s">
        <v>3</v>
      </c>
      <c r="DE15" t="s">
        <v>3</v>
      </c>
      <c r="DF15">
        <f t="shared" si="0"/>
        <v>0</v>
      </c>
      <c r="DG15">
        <f t="shared" si="2"/>
        <v>0</v>
      </c>
      <c r="DH15">
        <f>ROUND(ROUND(AG15,2)*CX15,2)</f>
        <v>0</v>
      </c>
      <c r="DI15">
        <f t="shared" si="1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421697928</v>
      </c>
      <c r="C16">
        <v>421698891</v>
      </c>
      <c r="D16">
        <v>295270729</v>
      </c>
      <c r="E16">
        <v>1</v>
      </c>
      <c r="F16">
        <v>1</v>
      </c>
      <c r="G16">
        <v>1</v>
      </c>
      <c r="H16">
        <v>3</v>
      </c>
      <c r="I16" t="s">
        <v>257</v>
      </c>
      <c r="J16" t="s">
        <v>258</v>
      </c>
      <c r="K16" t="s">
        <v>259</v>
      </c>
      <c r="L16">
        <v>1346</v>
      </c>
      <c r="N16">
        <v>1009</v>
      </c>
      <c r="O16" t="s">
        <v>33</v>
      </c>
      <c r="P16" t="s">
        <v>33</v>
      </c>
      <c r="Q16">
        <v>1</v>
      </c>
      <c r="W16">
        <v>0</v>
      </c>
      <c r="X16">
        <v>-270661502</v>
      </c>
      <c r="Y16">
        <f>(AT16*0)</f>
        <v>0</v>
      </c>
      <c r="AA16">
        <v>292.3</v>
      </c>
      <c r="AB16">
        <v>0</v>
      </c>
      <c r="AC16">
        <v>0</v>
      </c>
      <c r="AD16">
        <v>0</v>
      </c>
      <c r="AE16">
        <v>292.3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1.6</v>
      </c>
      <c r="AU16" t="s">
        <v>26</v>
      </c>
      <c r="AV16">
        <v>0</v>
      </c>
      <c r="AW16">
        <v>2</v>
      </c>
      <c r="AX16">
        <v>421698903</v>
      </c>
      <c r="AY16">
        <v>1</v>
      </c>
      <c r="AZ16">
        <v>0</v>
      </c>
      <c r="BA16">
        <v>13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ROUND(Y16*Source!I32,9)</f>
        <v>0</v>
      </c>
      <c r="CY16">
        <f>AA16</f>
        <v>292.3</v>
      </c>
      <c r="CZ16">
        <f>AE16</f>
        <v>292.3</v>
      </c>
      <c r="DA16">
        <f>AI16</f>
        <v>1</v>
      </c>
      <c r="DB16">
        <f>ROUND((ROUND(AT16*CZ16,2)*0),6)</f>
        <v>0</v>
      </c>
      <c r="DC16">
        <f>ROUND((ROUND(AT16*AG16,2)*0),6)</f>
        <v>0</v>
      </c>
      <c r="DD16" t="s">
        <v>3</v>
      </c>
      <c r="DE16" t="s">
        <v>3</v>
      </c>
      <c r="DF16">
        <f t="shared" si="0"/>
        <v>0</v>
      </c>
      <c r="DG16">
        <f t="shared" si="2"/>
        <v>0</v>
      </c>
      <c r="DH16">
        <f>ROUND(ROUND(AG16,2)*CX16,2)</f>
        <v>0</v>
      </c>
      <c r="DI16">
        <f t="shared" si="1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421697928</v>
      </c>
      <c r="C17">
        <v>421698891</v>
      </c>
      <c r="D17">
        <v>295270731</v>
      </c>
      <c r="E17">
        <v>1</v>
      </c>
      <c r="F17">
        <v>1</v>
      </c>
      <c r="G17">
        <v>1</v>
      </c>
      <c r="H17">
        <v>3</v>
      </c>
      <c r="I17" t="s">
        <v>260</v>
      </c>
      <c r="J17" t="s">
        <v>261</v>
      </c>
      <c r="K17" t="s">
        <v>262</v>
      </c>
      <c r="L17">
        <v>1346</v>
      </c>
      <c r="N17">
        <v>1009</v>
      </c>
      <c r="O17" t="s">
        <v>33</v>
      </c>
      <c r="P17" t="s">
        <v>33</v>
      </c>
      <c r="Q17">
        <v>1</v>
      </c>
      <c r="W17">
        <v>0</v>
      </c>
      <c r="X17">
        <v>20765308</v>
      </c>
      <c r="Y17">
        <f>(AT17*0)</f>
        <v>0</v>
      </c>
      <c r="AA17">
        <v>81.2</v>
      </c>
      <c r="AB17">
        <v>0</v>
      </c>
      <c r="AC17">
        <v>0</v>
      </c>
      <c r="AD17">
        <v>0</v>
      </c>
      <c r="AE17">
        <v>81.2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</v>
      </c>
      <c r="AU17" t="s">
        <v>26</v>
      </c>
      <c r="AV17">
        <v>0</v>
      </c>
      <c r="AW17">
        <v>2</v>
      </c>
      <c r="AX17">
        <v>421698904</v>
      </c>
      <c r="AY17">
        <v>1</v>
      </c>
      <c r="AZ17">
        <v>0</v>
      </c>
      <c r="BA17">
        <v>14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ROUND(Y17*Source!I32,9)</f>
        <v>0</v>
      </c>
      <c r="CY17">
        <f>AA17</f>
        <v>81.2</v>
      </c>
      <c r="CZ17">
        <f>AE17</f>
        <v>81.2</v>
      </c>
      <c r="DA17">
        <f>AI17</f>
        <v>1</v>
      </c>
      <c r="DB17">
        <f>ROUND((ROUND(AT17*CZ17,2)*0),6)</f>
        <v>0</v>
      </c>
      <c r="DC17">
        <f>ROUND((ROUND(AT17*AG17,2)*0),6)</f>
        <v>0</v>
      </c>
      <c r="DD17" t="s">
        <v>3</v>
      </c>
      <c r="DE17" t="s">
        <v>3</v>
      </c>
      <c r="DF17">
        <f t="shared" si="0"/>
        <v>0</v>
      </c>
      <c r="DG17">
        <f t="shared" si="2"/>
        <v>0</v>
      </c>
      <c r="DH17">
        <f>ROUND(ROUND(AG17,2)*CX17,2)</f>
        <v>0</v>
      </c>
      <c r="DI17">
        <f t="shared" si="1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ROW(Source!A34)</f>
        <v>34</v>
      </c>
      <c r="B18">
        <v>421697928</v>
      </c>
      <c r="C18">
        <v>421698906</v>
      </c>
      <c r="D18">
        <v>295312234</v>
      </c>
      <c r="E18">
        <v>1</v>
      </c>
      <c r="F18">
        <v>1</v>
      </c>
      <c r="G18">
        <v>1</v>
      </c>
      <c r="H18">
        <v>1</v>
      </c>
      <c r="I18" t="s">
        <v>239</v>
      </c>
      <c r="J18" t="s">
        <v>3</v>
      </c>
      <c r="K18" t="s">
        <v>240</v>
      </c>
      <c r="L18">
        <v>1369</v>
      </c>
      <c r="N18">
        <v>1013</v>
      </c>
      <c r="O18" t="s">
        <v>241</v>
      </c>
      <c r="P18" t="s">
        <v>241</v>
      </c>
      <c r="Q18">
        <v>1</v>
      </c>
      <c r="W18">
        <v>0</v>
      </c>
      <c r="X18">
        <v>-677457571</v>
      </c>
      <c r="Y18">
        <f>AT18</f>
        <v>0.77</v>
      </c>
      <c r="AA18">
        <v>0</v>
      </c>
      <c r="AB18">
        <v>0</v>
      </c>
      <c r="AC18">
        <v>0</v>
      </c>
      <c r="AD18">
        <v>173.4</v>
      </c>
      <c r="AE18">
        <v>0</v>
      </c>
      <c r="AF18">
        <v>0</v>
      </c>
      <c r="AG18">
        <v>0</v>
      </c>
      <c r="AH18">
        <v>173.4</v>
      </c>
      <c r="AI18">
        <v>1</v>
      </c>
      <c r="AJ18">
        <v>1</v>
      </c>
      <c r="AK18">
        <v>1.45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0.77</v>
      </c>
      <c r="AU18" t="s">
        <v>3</v>
      </c>
      <c r="AV18">
        <v>2</v>
      </c>
      <c r="AW18">
        <v>2</v>
      </c>
      <c r="AX18">
        <v>421698914</v>
      </c>
      <c r="AY18">
        <v>1</v>
      </c>
      <c r="AZ18">
        <v>0</v>
      </c>
      <c r="BA18">
        <v>15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ROUND(Y18*Source!I34,9)</f>
        <v>3.0438100000000001</v>
      </c>
      <c r="CY18">
        <f>AD18</f>
        <v>173.4</v>
      </c>
      <c r="CZ18">
        <f>AH18</f>
        <v>173.4</v>
      </c>
      <c r="DA18">
        <f>AL18</f>
        <v>1</v>
      </c>
      <c r="DB18">
        <f>ROUND(ROUND(AT18*CZ18,2),6)</f>
        <v>133.52000000000001</v>
      </c>
      <c r="DC18">
        <f>ROUND(ROUND(AT18*AG18,2),6)</f>
        <v>0</v>
      </c>
      <c r="DD18" t="s">
        <v>3</v>
      </c>
      <c r="DE18" t="s">
        <v>3</v>
      </c>
      <c r="DF18">
        <f t="shared" si="0"/>
        <v>0</v>
      </c>
      <c r="DG18">
        <f t="shared" si="2"/>
        <v>0</v>
      </c>
      <c r="DH18">
        <f>ROUND(ROUND(AG18*AK18,2)*CX18,2)</f>
        <v>0</v>
      </c>
      <c r="DI18">
        <f t="shared" si="1"/>
        <v>527.79999999999995</v>
      </c>
      <c r="DJ18">
        <f>DI18</f>
        <v>527.79999999999995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421697928</v>
      </c>
      <c r="C19">
        <v>421698906</v>
      </c>
      <c r="D19">
        <v>295312404</v>
      </c>
      <c r="E19">
        <v>1</v>
      </c>
      <c r="F19">
        <v>1</v>
      </c>
      <c r="G19">
        <v>1</v>
      </c>
      <c r="H19">
        <v>1</v>
      </c>
      <c r="I19" t="s">
        <v>242</v>
      </c>
      <c r="J19" t="s">
        <v>3</v>
      </c>
      <c r="K19" t="s">
        <v>243</v>
      </c>
      <c r="L19">
        <v>1369</v>
      </c>
      <c r="N19">
        <v>1013</v>
      </c>
      <c r="O19" t="s">
        <v>241</v>
      </c>
      <c r="P19" t="s">
        <v>241</v>
      </c>
      <c r="Q19">
        <v>1</v>
      </c>
      <c r="W19">
        <v>0</v>
      </c>
      <c r="X19">
        <v>-1579618341</v>
      </c>
      <c r="Y19">
        <f>AT19</f>
        <v>4.62</v>
      </c>
      <c r="AA19">
        <v>0</v>
      </c>
      <c r="AB19">
        <v>0</v>
      </c>
      <c r="AC19">
        <v>0</v>
      </c>
      <c r="AD19">
        <v>223.3</v>
      </c>
      <c r="AE19">
        <v>0</v>
      </c>
      <c r="AF19">
        <v>0</v>
      </c>
      <c r="AG19">
        <v>0</v>
      </c>
      <c r="AH19">
        <v>154</v>
      </c>
      <c r="AI19">
        <v>1</v>
      </c>
      <c r="AJ19">
        <v>1</v>
      </c>
      <c r="AK19">
        <v>1</v>
      </c>
      <c r="AL19">
        <v>1.45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4.62</v>
      </c>
      <c r="AU19" t="s">
        <v>3</v>
      </c>
      <c r="AV19">
        <v>1</v>
      </c>
      <c r="AW19">
        <v>2</v>
      </c>
      <c r="AX19">
        <v>421698915</v>
      </c>
      <c r="AY19">
        <v>1</v>
      </c>
      <c r="AZ19">
        <v>0</v>
      </c>
      <c r="BA19">
        <v>16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ROUND(AT19*Source!I34*AH19*AL19,2)</f>
        <v>4078.1</v>
      </c>
      <c r="CV19">
        <f>ROUND(Y19*Source!I34,9)</f>
        <v>18.26286</v>
      </c>
      <c r="CW19">
        <v>0</v>
      </c>
      <c r="CX19">
        <f>ROUND(Y19*Source!I34,9)</f>
        <v>18.26286</v>
      </c>
      <c r="CY19">
        <f>AD19</f>
        <v>223.3</v>
      </c>
      <c r="CZ19">
        <f>AH19</f>
        <v>154</v>
      </c>
      <c r="DA19">
        <f>AL19</f>
        <v>1.45</v>
      </c>
      <c r="DB19">
        <f>ROUND(ROUND(AT19*CZ19,2),6)</f>
        <v>711.48</v>
      </c>
      <c r="DC19">
        <f>ROUND(ROUND(AT19*AG19,2),6)</f>
        <v>0</v>
      </c>
      <c r="DD19" t="s">
        <v>3</v>
      </c>
      <c r="DE19" t="s">
        <v>3</v>
      </c>
      <c r="DF19">
        <f t="shared" si="0"/>
        <v>0</v>
      </c>
      <c r="DG19">
        <f t="shared" si="2"/>
        <v>0</v>
      </c>
      <c r="DH19">
        <f>ROUND(ROUND(AG19,2)*CX19,2)</f>
        <v>0</v>
      </c>
      <c r="DI19">
        <f>ROUND(ROUND(AH19*AL19,2)*CX19,2)</f>
        <v>4078.1</v>
      </c>
      <c r="DJ19">
        <f>DI19</f>
        <v>4078.1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ROW(Source!A34)</f>
        <v>34</v>
      </c>
      <c r="B20">
        <v>421697928</v>
      </c>
      <c r="C20">
        <v>421698906</v>
      </c>
      <c r="D20">
        <v>295270360</v>
      </c>
      <c r="E20">
        <v>1</v>
      </c>
      <c r="F20">
        <v>1</v>
      </c>
      <c r="G20">
        <v>1</v>
      </c>
      <c r="H20">
        <v>2</v>
      </c>
      <c r="I20" t="s">
        <v>244</v>
      </c>
      <c r="J20" t="s">
        <v>245</v>
      </c>
      <c r="K20" t="s">
        <v>246</v>
      </c>
      <c r="L20">
        <v>1368</v>
      </c>
      <c r="N20">
        <v>1011</v>
      </c>
      <c r="O20" t="s">
        <v>247</v>
      </c>
      <c r="P20" t="s">
        <v>247</v>
      </c>
      <c r="Q20">
        <v>1</v>
      </c>
      <c r="W20">
        <v>0</v>
      </c>
      <c r="X20">
        <v>1386156910</v>
      </c>
      <c r="Y20">
        <f>AT20</f>
        <v>0.77</v>
      </c>
      <c r="AA20">
        <v>0</v>
      </c>
      <c r="AB20">
        <v>560.17999999999995</v>
      </c>
      <c r="AC20">
        <v>0</v>
      </c>
      <c r="AD20">
        <v>0</v>
      </c>
      <c r="AE20">
        <v>0</v>
      </c>
      <c r="AF20">
        <v>411.9</v>
      </c>
      <c r="AG20">
        <v>0</v>
      </c>
      <c r="AH20">
        <v>0</v>
      </c>
      <c r="AI20">
        <v>1</v>
      </c>
      <c r="AJ20">
        <v>1.36</v>
      </c>
      <c r="AK20">
        <v>1.45</v>
      </c>
      <c r="AL20">
        <v>1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0.77</v>
      </c>
      <c r="AU20" t="s">
        <v>3</v>
      </c>
      <c r="AV20">
        <v>0</v>
      </c>
      <c r="AW20">
        <v>2</v>
      </c>
      <c r="AX20">
        <v>421698916</v>
      </c>
      <c r="AY20">
        <v>1</v>
      </c>
      <c r="AZ20">
        <v>0</v>
      </c>
      <c r="BA20">
        <v>17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ROUND(Y20*Source!I34*DO20,9)</f>
        <v>0</v>
      </c>
      <c r="CX20">
        <f>ROUND(Y20*Source!I34,9)</f>
        <v>3.0438100000000001</v>
      </c>
      <c r="CY20">
        <f>AB20</f>
        <v>560.17999999999995</v>
      </c>
      <c r="CZ20">
        <f>AF20</f>
        <v>411.9</v>
      </c>
      <c r="DA20">
        <f>AJ20</f>
        <v>1.36</v>
      </c>
      <c r="DB20">
        <f>ROUND(ROUND(AT20*CZ20,2),6)</f>
        <v>317.16000000000003</v>
      </c>
      <c r="DC20">
        <f>ROUND(ROUND(AT20*AG20,2),6)</f>
        <v>0</v>
      </c>
      <c r="DD20" t="s">
        <v>3</v>
      </c>
      <c r="DE20" t="s">
        <v>3</v>
      </c>
      <c r="DF20">
        <f t="shared" si="0"/>
        <v>0</v>
      </c>
      <c r="DG20">
        <f>ROUND(ROUND(AF20*AJ20,2)*CX20,2)</f>
        <v>1705.08</v>
      </c>
      <c r="DH20">
        <f>ROUND(ROUND(AG20*AK20,2)*CX20,2)</f>
        <v>0</v>
      </c>
      <c r="DI20">
        <f t="shared" ref="DI20:DI25" si="3">ROUND(ROUND(AH20,2)*CX20,2)</f>
        <v>0</v>
      </c>
      <c r="DJ20">
        <f>DG20</f>
        <v>1705.08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ROW(Source!A34)</f>
        <v>34</v>
      </c>
      <c r="B21">
        <v>421697928</v>
      </c>
      <c r="C21">
        <v>421698906</v>
      </c>
      <c r="D21">
        <v>0</v>
      </c>
      <c r="E21">
        <v>0</v>
      </c>
      <c r="F21">
        <v>1</v>
      </c>
      <c r="G21">
        <v>1</v>
      </c>
      <c r="H21">
        <v>3</v>
      </c>
      <c r="I21" t="s">
        <v>50</v>
      </c>
      <c r="J21" t="s">
        <v>52</v>
      </c>
      <c r="K21" t="s">
        <v>58</v>
      </c>
      <c r="L21">
        <v>1346</v>
      </c>
      <c r="N21">
        <v>1009</v>
      </c>
      <c r="O21" t="s">
        <v>33</v>
      </c>
      <c r="P21" t="s">
        <v>33</v>
      </c>
      <c r="Q21">
        <v>1</v>
      </c>
      <c r="W21">
        <v>0</v>
      </c>
      <c r="X21">
        <v>-1328268787</v>
      </c>
      <c r="Y21">
        <f>AT21</f>
        <v>8.9319503999999998</v>
      </c>
      <c r="AA21">
        <v>375</v>
      </c>
      <c r="AB21">
        <v>0</v>
      </c>
      <c r="AC21">
        <v>0</v>
      </c>
      <c r="AD21">
        <v>0</v>
      </c>
      <c r="AE21">
        <v>375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8.9319503999999998</v>
      </c>
      <c r="AU21" t="s">
        <v>3</v>
      </c>
      <c r="AV21">
        <v>1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ROUND(Y21*Source!I34,9)</f>
        <v>35.307999930999998</v>
      </c>
      <c r="CY21">
        <f>AA21</f>
        <v>375</v>
      </c>
      <c r="CZ21">
        <f>AE21</f>
        <v>375</v>
      </c>
      <c r="DA21">
        <f>AI21</f>
        <v>1</v>
      </c>
      <c r="DB21">
        <f>ROUND(ROUND(AT21*CZ21,2),6)</f>
        <v>3349.48</v>
      </c>
      <c r="DC21">
        <f>ROUND(ROUND(AT21*AG21,2),6)</f>
        <v>0</v>
      </c>
      <c r="DD21" t="s">
        <v>3</v>
      </c>
      <c r="DE21" t="s">
        <v>3</v>
      </c>
      <c r="DF21">
        <f t="shared" si="0"/>
        <v>13240.5</v>
      </c>
      <c r="DG21">
        <f t="shared" ref="DG21:DG26" si="4">ROUND(ROUND(AF21,2)*CX21,2)</f>
        <v>0</v>
      </c>
      <c r="DH21">
        <f>ROUND(ROUND(AG21,2)*CX21,2)</f>
        <v>0</v>
      </c>
      <c r="DI21">
        <f t="shared" si="3"/>
        <v>0</v>
      </c>
      <c r="DJ21">
        <f>DF21</f>
        <v>13240.5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ROW(Source!A34)</f>
        <v>34</v>
      </c>
      <c r="B22">
        <v>421697928</v>
      </c>
      <c r="C22">
        <v>421698906</v>
      </c>
      <c r="D22">
        <v>295270713</v>
      </c>
      <c r="E22">
        <v>1</v>
      </c>
      <c r="F22">
        <v>1</v>
      </c>
      <c r="G22">
        <v>1</v>
      </c>
      <c r="H22">
        <v>3</v>
      </c>
      <c r="I22" t="s">
        <v>254</v>
      </c>
      <c r="J22" t="s">
        <v>255</v>
      </c>
      <c r="K22" t="s">
        <v>256</v>
      </c>
      <c r="L22">
        <v>1346</v>
      </c>
      <c r="N22">
        <v>1009</v>
      </c>
      <c r="O22" t="s">
        <v>33</v>
      </c>
      <c r="P22" t="s">
        <v>33</v>
      </c>
      <c r="Q22">
        <v>1</v>
      </c>
      <c r="W22">
        <v>0</v>
      </c>
      <c r="X22">
        <v>135495335</v>
      </c>
      <c r="Y22">
        <f>(AT22*0)</f>
        <v>0</v>
      </c>
      <c r="AA22">
        <v>60</v>
      </c>
      <c r="AB22">
        <v>0</v>
      </c>
      <c r="AC22">
        <v>0</v>
      </c>
      <c r="AD22">
        <v>0</v>
      </c>
      <c r="AE22">
        <v>60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4.3</v>
      </c>
      <c r="AU22" t="s">
        <v>26</v>
      </c>
      <c r="AV22">
        <v>0</v>
      </c>
      <c r="AW22">
        <v>2</v>
      </c>
      <c r="AX22">
        <v>421698917</v>
      </c>
      <c r="AY22">
        <v>1</v>
      </c>
      <c r="AZ22">
        <v>0</v>
      </c>
      <c r="BA22">
        <v>18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ROUND(Y22*Source!I34,9)</f>
        <v>0</v>
      </c>
      <c r="CY22">
        <f>AA22</f>
        <v>60</v>
      </c>
      <c r="CZ22">
        <f>AE22</f>
        <v>60</v>
      </c>
      <c r="DA22">
        <f>AI22</f>
        <v>1</v>
      </c>
      <c r="DB22">
        <f>ROUND((ROUND(AT22*CZ22,2)*0),6)</f>
        <v>0</v>
      </c>
      <c r="DC22">
        <f>ROUND((ROUND(AT22*AG22,2)*0),6)</f>
        <v>0</v>
      </c>
      <c r="DD22" t="s">
        <v>3</v>
      </c>
      <c r="DE22" t="s">
        <v>3</v>
      </c>
      <c r="DF22">
        <f t="shared" si="0"/>
        <v>0</v>
      </c>
      <c r="DG22">
        <f t="shared" si="4"/>
        <v>0</v>
      </c>
      <c r="DH22">
        <f>ROUND(ROUND(AG22,2)*CX22,2)</f>
        <v>0</v>
      </c>
      <c r="DI22">
        <f t="shared" si="3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ROW(Source!A34)</f>
        <v>34</v>
      </c>
      <c r="B23">
        <v>421697928</v>
      </c>
      <c r="C23">
        <v>421698906</v>
      </c>
      <c r="D23">
        <v>295270729</v>
      </c>
      <c r="E23">
        <v>1</v>
      </c>
      <c r="F23">
        <v>1</v>
      </c>
      <c r="G23">
        <v>1</v>
      </c>
      <c r="H23">
        <v>3</v>
      </c>
      <c r="I23" t="s">
        <v>257</v>
      </c>
      <c r="J23" t="s">
        <v>258</v>
      </c>
      <c r="K23" t="s">
        <v>259</v>
      </c>
      <c r="L23">
        <v>1346</v>
      </c>
      <c r="N23">
        <v>1009</v>
      </c>
      <c r="O23" t="s">
        <v>33</v>
      </c>
      <c r="P23" t="s">
        <v>33</v>
      </c>
      <c r="Q23">
        <v>1</v>
      </c>
      <c r="W23">
        <v>0</v>
      </c>
      <c r="X23">
        <v>-270661502</v>
      </c>
      <c r="Y23">
        <f>(AT23*0)</f>
        <v>0</v>
      </c>
      <c r="AA23">
        <v>292.3</v>
      </c>
      <c r="AB23">
        <v>0</v>
      </c>
      <c r="AC23">
        <v>0</v>
      </c>
      <c r="AD23">
        <v>0</v>
      </c>
      <c r="AE23">
        <v>292.3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1.6</v>
      </c>
      <c r="AU23" t="s">
        <v>26</v>
      </c>
      <c r="AV23">
        <v>0</v>
      </c>
      <c r="AW23">
        <v>2</v>
      </c>
      <c r="AX23">
        <v>421698918</v>
      </c>
      <c r="AY23">
        <v>1</v>
      </c>
      <c r="AZ23">
        <v>0</v>
      </c>
      <c r="BA23">
        <v>19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ROUND(Y23*Source!I34,9)</f>
        <v>0</v>
      </c>
      <c r="CY23">
        <f>AA23</f>
        <v>292.3</v>
      </c>
      <c r="CZ23">
        <f>AE23</f>
        <v>292.3</v>
      </c>
      <c r="DA23">
        <f>AI23</f>
        <v>1</v>
      </c>
      <c r="DB23">
        <f>ROUND((ROUND(AT23*CZ23,2)*0),6)</f>
        <v>0</v>
      </c>
      <c r="DC23">
        <f>ROUND((ROUND(AT23*AG23,2)*0),6)</f>
        <v>0</v>
      </c>
      <c r="DD23" t="s">
        <v>3</v>
      </c>
      <c r="DE23" t="s">
        <v>3</v>
      </c>
      <c r="DF23">
        <f t="shared" si="0"/>
        <v>0</v>
      </c>
      <c r="DG23">
        <f t="shared" si="4"/>
        <v>0</v>
      </c>
      <c r="DH23">
        <f>ROUND(ROUND(AG23,2)*CX23,2)</f>
        <v>0</v>
      </c>
      <c r="DI23">
        <f t="shared" si="3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ROW(Source!A34)</f>
        <v>34</v>
      </c>
      <c r="B24">
        <v>421697928</v>
      </c>
      <c r="C24">
        <v>421698906</v>
      </c>
      <c r="D24">
        <v>295270731</v>
      </c>
      <c r="E24">
        <v>1</v>
      </c>
      <c r="F24">
        <v>1</v>
      </c>
      <c r="G24">
        <v>1</v>
      </c>
      <c r="H24">
        <v>3</v>
      </c>
      <c r="I24" t="s">
        <v>260</v>
      </c>
      <c r="J24" t="s">
        <v>261</v>
      </c>
      <c r="K24" t="s">
        <v>262</v>
      </c>
      <c r="L24">
        <v>1346</v>
      </c>
      <c r="N24">
        <v>1009</v>
      </c>
      <c r="O24" t="s">
        <v>33</v>
      </c>
      <c r="P24" t="s">
        <v>33</v>
      </c>
      <c r="Q24">
        <v>1</v>
      </c>
      <c r="W24">
        <v>0</v>
      </c>
      <c r="X24">
        <v>20765308</v>
      </c>
      <c r="Y24">
        <f>(AT24*0)</f>
        <v>0</v>
      </c>
      <c r="AA24">
        <v>81.2</v>
      </c>
      <c r="AB24">
        <v>0</v>
      </c>
      <c r="AC24">
        <v>0</v>
      </c>
      <c r="AD24">
        <v>0</v>
      </c>
      <c r="AE24">
        <v>81.2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</v>
      </c>
      <c r="AU24" t="s">
        <v>26</v>
      </c>
      <c r="AV24">
        <v>0</v>
      </c>
      <c r="AW24">
        <v>2</v>
      </c>
      <c r="AX24">
        <v>421698919</v>
      </c>
      <c r="AY24">
        <v>1</v>
      </c>
      <c r="AZ24">
        <v>0</v>
      </c>
      <c r="BA24">
        <v>20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ROUND(Y24*Source!I34,9)</f>
        <v>0</v>
      </c>
      <c r="CY24">
        <f>AA24</f>
        <v>81.2</v>
      </c>
      <c r="CZ24">
        <f>AE24</f>
        <v>81.2</v>
      </c>
      <c r="DA24">
        <f>AI24</f>
        <v>1</v>
      </c>
      <c r="DB24">
        <f>ROUND((ROUND(AT24*CZ24,2)*0),6)</f>
        <v>0</v>
      </c>
      <c r="DC24">
        <f>ROUND((ROUND(AT24*AG24,2)*0),6)</f>
        <v>0</v>
      </c>
      <c r="DD24" t="s">
        <v>3</v>
      </c>
      <c r="DE24" t="s">
        <v>3</v>
      </c>
      <c r="DF24">
        <f t="shared" si="0"/>
        <v>0</v>
      </c>
      <c r="DG24">
        <f t="shared" si="4"/>
        <v>0</v>
      </c>
      <c r="DH24">
        <f>ROUND(ROUND(AG24,2)*CX24,2)</f>
        <v>0</v>
      </c>
      <c r="DI24">
        <f t="shared" si="3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ROW(Source!A113)</f>
        <v>113</v>
      </c>
      <c r="B25">
        <v>421697928</v>
      </c>
      <c r="C25">
        <v>421698921</v>
      </c>
      <c r="D25">
        <v>295312234</v>
      </c>
      <c r="E25">
        <v>1</v>
      </c>
      <c r="F25">
        <v>1</v>
      </c>
      <c r="G25">
        <v>1</v>
      </c>
      <c r="H25">
        <v>1</v>
      </c>
      <c r="I25" t="s">
        <v>239</v>
      </c>
      <c r="J25" t="s">
        <v>3</v>
      </c>
      <c r="K25" t="s">
        <v>240</v>
      </c>
      <c r="L25">
        <v>1369</v>
      </c>
      <c r="N25">
        <v>1013</v>
      </c>
      <c r="O25" t="s">
        <v>241</v>
      </c>
      <c r="P25" t="s">
        <v>241</v>
      </c>
      <c r="Q25">
        <v>1</v>
      </c>
      <c r="W25">
        <v>0</v>
      </c>
      <c r="X25">
        <v>-677457571</v>
      </c>
      <c r="Y25">
        <f>AT25</f>
        <v>0.33</v>
      </c>
      <c r="AA25">
        <v>0</v>
      </c>
      <c r="AB25">
        <v>0</v>
      </c>
      <c r="AC25">
        <v>0</v>
      </c>
      <c r="AD25">
        <v>173.4</v>
      </c>
      <c r="AE25">
        <v>0</v>
      </c>
      <c r="AF25">
        <v>0</v>
      </c>
      <c r="AG25">
        <v>0</v>
      </c>
      <c r="AH25">
        <v>173.4</v>
      </c>
      <c r="AI25">
        <v>1</v>
      </c>
      <c r="AJ25">
        <v>1</v>
      </c>
      <c r="AK25">
        <v>1.45</v>
      </c>
      <c r="AL25">
        <v>1</v>
      </c>
      <c r="AM25">
        <v>4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0.33</v>
      </c>
      <c r="AU25" t="s">
        <v>3</v>
      </c>
      <c r="AV25">
        <v>2</v>
      </c>
      <c r="AW25">
        <v>2</v>
      </c>
      <c r="AX25">
        <v>421698927</v>
      </c>
      <c r="AY25">
        <v>1</v>
      </c>
      <c r="AZ25">
        <v>0</v>
      </c>
      <c r="BA25">
        <v>21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ROUND(Y25*Source!I113,9)</f>
        <v>37.123350000000002</v>
      </c>
      <c r="CY25">
        <f>AD25</f>
        <v>173.4</v>
      </c>
      <c r="CZ25">
        <f>AH25</f>
        <v>173.4</v>
      </c>
      <c r="DA25">
        <f>AL25</f>
        <v>1</v>
      </c>
      <c r="DB25">
        <f>ROUND(ROUND(AT25*CZ25,2),6)</f>
        <v>57.22</v>
      </c>
      <c r="DC25">
        <f>ROUND(ROUND(AT25*AG25,2),6)</f>
        <v>0</v>
      </c>
      <c r="DD25" t="s">
        <v>3</v>
      </c>
      <c r="DE25" t="s">
        <v>3</v>
      </c>
      <c r="DF25">
        <f t="shared" si="0"/>
        <v>0</v>
      </c>
      <c r="DG25">
        <f t="shared" si="4"/>
        <v>0</v>
      </c>
      <c r="DH25">
        <f>ROUND(ROUND(AG25*AK25,2)*CX25,2)</f>
        <v>0</v>
      </c>
      <c r="DI25">
        <f t="shared" si="3"/>
        <v>6437.19</v>
      </c>
      <c r="DJ25">
        <f>DI25</f>
        <v>6437.19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ROW(Source!A113)</f>
        <v>113</v>
      </c>
      <c r="B26">
        <v>421697928</v>
      </c>
      <c r="C26">
        <v>421698921</v>
      </c>
      <c r="D26">
        <v>295312404</v>
      </c>
      <c r="E26">
        <v>1</v>
      </c>
      <c r="F26">
        <v>1</v>
      </c>
      <c r="G26">
        <v>1</v>
      </c>
      <c r="H26">
        <v>1</v>
      </c>
      <c r="I26" t="s">
        <v>242</v>
      </c>
      <c r="J26" t="s">
        <v>3</v>
      </c>
      <c r="K26" t="s">
        <v>243</v>
      </c>
      <c r="L26">
        <v>1369</v>
      </c>
      <c r="N26">
        <v>1013</v>
      </c>
      <c r="O26" t="s">
        <v>241</v>
      </c>
      <c r="P26" t="s">
        <v>241</v>
      </c>
      <c r="Q26">
        <v>1</v>
      </c>
      <c r="W26">
        <v>0</v>
      </c>
      <c r="X26">
        <v>-1579618341</v>
      </c>
      <c r="Y26">
        <f>AT26</f>
        <v>1.98</v>
      </c>
      <c r="AA26">
        <v>0</v>
      </c>
      <c r="AB26">
        <v>0</v>
      </c>
      <c r="AC26">
        <v>0</v>
      </c>
      <c r="AD26">
        <v>223.3</v>
      </c>
      <c r="AE26">
        <v>0</v>
      </c>
      <c r="AF26">
        <v>0</v>
      </c>
      <c r="AG26">
        <v>0</v>
      </c>
      <c r="AH26">
        <v>154</v>
      </c>
      <c r="AI26">
        <v>1</v>
      </c>
      <c r="AJ26">
        <v>1</v>
      </c>
      <c r="AK26">
        <v>1</v>
      </c>
      <c r="AL26">
        <v>1.45</v>
      </c>
      <c r="AM26">
        <v>4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1.98</v>
      </c>
      <c r="AU26" t="s">
        <v>3</v>
      </c>
      <c r="AV26">
        <v>1</v>
      </c>
      <c r="AW26">
        <v>2</v>
      </c>
      <c r="AX26">
        <v>421698928</v>
      </c>
      <c r="AY26">
        <v>1</v>
      </c>
      <c r="AZ26">
        <v>0</v>
      </c>
      <c r="BA26">
        <v>22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ROUND(AT26*Source!I113*AH26*AL26,2)</f>
        <v>49737.86</v>
      </c>
      <c r="CV26">
        <f>ROUND(Y26*Source!I113,9)</f>
        <v>222.74010000000001</v>
      </c>
      <c r="CW26">
        <v>0</v>
      </c>
      <c r="CX26">
        <f>ROUND(Y26*Source!I113,9)</f>
        <v>222.74010000000001</v>
      </c>
      <c r="CY26">
        <f>AD26</f>
        <v>223.3</v>
      </c>
      <c r="CZ26">
        <f>AH26</f>
        <v>154</v>
      </c>
      <c r="DA26">
        <f>AL26</f>
        <v>1.45</v>
      </c>
      <c r="DB26">
        <f>ROUND(ROUND(AT26*CZ26,2),6)</f>
        <v>304.92</v>
      </c>
      <c r="DC26">
        <f>ROUND(ROUND(AT26*AG26,2),6)</f>
        <v>0</v>
      </c>
      <c r="DD26" t="s">
        <v>3</v>
      </c>
      <c r="DE26" t="s">
        <v>3</v>
      </c>
      <c r="DF26">
        <f t="shared" si="0"/>
        <v>0</v>
      </c>
      <c r="DG26">
        <f t="shared" si="4"/>
        <v>0</v>
      </c>
      <c r="DH26">
        <f>ROUND(ROUND(AG26,2)*CX26,2)</f>
        <v>0</v>
      </c>
      <c r="DI26">
        <f>ROUND(ROUND(AH26*AL26,2)*CX26,2)</f>
        <v>49737.86</v>
      </c>
      <c r="DJ26">
        <f>DI26</f>
        <v>49737.86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ROW(Source!A113)</f>
        <v>113</v>
      </c>
      <c r="B27">
        <v>421697928</v>
      </c>
      <c r="C27">
        <v>421698921</v>
      </c>
      <c r="D27">
        <v>295270360</v>
      </c>
      <c r="E27">
        <v>1</v>
      </c>
      <c r="F27">
        <v>1</v>
      </c>
      <c r="G27">
        <v>1</v>
      </c>
      <c r="H27">
        <v>2</v>
      </c>
      <c r="I27" t="s">
        <v>244</v>
      </c>
      <c r="J27" t="s">
        <v>245</v>
      </c>
      <c r="K27" t="s">
        <v>246</v>
      </c>
      <c r="L27">
        <v>1368</v>
      </c>
      <c r="N27">
        <v>1011</v>
      </c>
      <c r="O27" t="s">
        <v>247</v>
      </c>
      <c r="P27" t="s">
        <v>247</v>
      </c>
      <c r="Q27">
        <v>1</v>
      </c>
      <c r="W27">
        <v>0</v>
      </c>
      <c r="X27">
        <v>1386156910</v>
      </c>
      <c r="Y27">
        <f>AT27</f>
        <v>0.33</v>
      </c>
      <c r="AA27">
        <v>0</v>
      </c>
      <c r="AB27">
        <v>560.17999999999995</v>
      </c>
      <c r="AC27">
        <v>0</v>
      </c>
      <c r="AD27">
        <v>0</v>
      </c>
      <c r="AE27">
        <v>0</v>
      </c>
      <c r="AF27">
        <v>411.9</v>
      </c>
      <c r="AG27">
        <v>0</v>
      </c>
      <c r="AH27">
        <v>0</v>
      </c>
      <c r="AI27">
        <v>1</v>
      </c>
      <c r="AJ27">
        <v>1.36</v>
      </c>
      <c r="AK27">
        <v>1.45</v>
      </c>
      <c r="AL27">
        <v>1</v>
      </c>
      <c r="AM27">
        <v>4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0.33</v>
      </c>
      <c r="AU27" t="s">
        <v>3</v>
      </c>
      <c r="AV27">
        <v>0</v>
      </c>
      <c r="AW27">
        <v>2</v>
      </c>
      <c r="AX27">
        <v>421698929</v>
      </c>
      <c r="AY27">
        <v>1</v>
      </c>
      <c r="AZ27">
        <v>0</v>
      </c>
      <c r="BA27">
        <v>23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ROUND(Y27*Source!I113*DO27,9)</f>
        <v>0</v>
      </c>
      <c r="CX27">
        <f>ROUND(Y27*Source!I113,9)</f>
        <v>37.123350000000002</v>
      </c>
      <c r="CY27">
        <f>AB27</f>
        <v>560.17999999999995</v>
      </c>
      <c r="CZ27">
        <f>AF27</f>
        <v>411.9</v>
      </c>
      <c r="DA27">
        <f>AJ27</f>
        <v>1.36</v>
      </c>
      <c r="DB27">
        <f>ROUND(ROUND(AT27*CZ27,2),6)</f>
        <v>135.93</v>
      </c>
      <c r="DC27">
        <f>ROUND(ROUND(AT27*AG27,2),6)</f>
        <v>0</v>
      </c>
      <c r="DD27" t="s">
        <v>3</v>
      </c>
      <c r="DE27" t="s">
        <v>3</v>
      </c>
      <c r="DF27">
        <f t="shared" si="0"/>
        <v>0</v>
      </c>
      <c r="DG27">
        <f>ROUND(ROUND(AF27*AJ27,2)*CX27,2)</f>
        <v>20795.759999999998</v>
      </c>
      <c r="DH27">
        <f>ROUND(ROUND(AG27*AK27,2)*CX27,2)</f>
        <v>0</v>
      </c>
      <c r="DI27">
        <f>ROUND(ROUND(AH27,2)*CX27,2)</f>
        <v>0</v>
      </c>
      <c r="DJ27">
        <f>DG27</f>
        <v>20795.759999999998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ROW(Source!A113)</f>
        <v>113</v>
      </c>
      <c r="B28">
        <v>421697928</v>
      </c>
      <c r="C28">
        <v>421698921</v>
      </c>
      <c r="D28">
        <v>0</v>
      </c>
      <c r="E28">
        <v>0</v>
      </c>
      <c r="F28">
        <v>1</v>
      </c>
      <c r="G28">
        <v>1</v>
      </c>
      <c r="H28">
        <v>3</v>
      </c>
      <c r="I28" t="s">
        <v>31</v>
      </c>
      <c r="J28" t="s">
        <v>34</v>
      </c>
      <c r="K28" t="s">
        <v>32</v>
      </c>
      <c r="L28">
        <v>1346</v>
      </c>
      <c r="N28">
        <v>1009</v>
      </c>
      <c r="O28" t="s">
        <v>33</v>
      </c>
      <c r="P28" t="s">
        <v>33</v>
      </c>
      <c r="Q28">
        <v>1</v>
      </c>
      <c r="W28">
        <v>0</v>
      </c>
      <c r="X28">
        <v>-1763094510</v>
      </c>
      <c r="Y28">
        <f>AT28</f>
        <v>1</v>
      </c>
      <c r="AA28">
        <v>86.41</v>
      </c>
      <c r="AB28">
        <v>0</v>
      </c>
      <c r="AC28">
        <v>0</v>
      </c>
      <c r="AD28">
        <v>0</v>
      </c>
      <c r="AE28">
        <v>56.11</v>
      </c>
      <c r="AF28">
        <v>0</v>
      </c>
      <c r="AG28">
        <v>0</v>
      </c>
      <c r="AH28">
        <v>0</v>
      </c>
      <c r="AI28">
        <v>1.54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1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ROUND(Y28*Source!I113,9)</f>
        <v>112.495</v>
      </c>
      <c r="CY28">
        <f>AA28</f>
        <v>86.41</v>
      </c>
      <c r="CZ28">
        <f>AE28</f>
        <v>56.11</v>
      </c>
      <c r="DA28">
        <f>AI28</f>
        <v>1.54</v>
      </c>
      <c r="DB28">
        <f>ROUND(ROUND(AT28*CZ28,2),6)</f>
        <v>56.11</v>
      </c>
      <c r="DC28">
        <f>ROUND(ROUND(AT28*AG28,2),6)</f>
        <v>0</v>
      </c>
      <c r="DD28" t="s">
        <v>3</v>
      </c>
      <c r="DE28" t="s">
        <v>3</v>
      </c>
      <c r="DF28">
        <f>ROUND(ROUND(AE28*AI28,2)*CX28,2)</f>
        <v>9720.69</v>
      </c>
      <c r="DG28">
        <f>ROUND(ROUND(AF28,2)*CX28,2)</f>
        <v>0</v>
      </c>
      <c r="DH28">
        <f>ROUND(ROUND(AG28,2)*CX28,2)</f>
        <v>0</v>
      </c>
      <c r="DI28">
        <f>ROUND(ROUND(AH28,2)*CX28,2)</f>
        <v>0</v>
      </c>
      <c r="DJ28">
        <f>DF28</f>
        <v>9720.69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ROW(Source!A113)</f>
        <v>113</v>
      </c>
      <c r="B29">
        <v>421697928</v>
      </c>
      <c r="C29">
        <v>421698921</v>
      </c>
      <c r="D29">
        <v>295270608</v>
      </c>
      <c r="E29">
        <v>1</v>
      </c>
      <c r="F29">
        <v>1</v>
      </c>
      <c r="G29">
        <v>1</v>
      </c>
      <c r="H29">
        <v>3</v>
      </c>
      <c r="I29" t="s">
        <v>248</v>
      </c>
      <c r="J29" t="s">
        <v>249</v>
      </c>
      <c r="K29" t="s">
        <v>250</v>
      </c>
      <c r="L29">
        <v>1346</v>
      </c>
      <c r="N29">
        <v>1009</v>
      </c>
      <c r="O29" t="s">
        <v>33</v>
      </c>
      <c r="P29" t="s">
        <v>33</v>
      </c>
      <c r="Q29">
        <v>1</v>
      </c>
      <c r="W29">
        <v>0</v>
      </c>
      <c r="X29">
        <v>-533557422</v>
      </c>
      <c r="Y29">
        <f>(AT29*0)</f>
        <v>0</v>
      </c>
      <c r="AA29">
        <v>47.5</v>
      </c>
      <c r="AB29">
        <v>0</v>
      </c>
      <c r="AC29">
        <v>0</v>
      </c>
      <c r="AD29">
        <v>0</v>
      </c>
      <c r="AE29">
        <v>47.5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</v>
      </c>
      <c r="AU29" t="s">
        <v>26</v>
      </c>
      <c r="AV29">
        <v>0</v>
      </c>
      <c r="AW29">
        <v>2</v>
      </c>
      <c r="AX29">
        <v>421698930</v>
      </c>
      <c r="AY29">
        <v>1</v>
      </c>
      <c r="AZ29">
        <v>0</v>
      </c>
      <c r="BA29">
        <v>24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ROUND(Y29*Source!I113,9)</f>
        <v>0</v>
      </c>
      <c r="CY29">
        <f>AA29</f>
        <v>47.5</v>
      </c>
      <c r="CZ29">
        <f>AE29</f>
        <v>47.5</v>
      </c>
      <c r="DA29">
        <f>AI29</f>
        <v>1</v>
      </c>
      <c r="DB29">
        <f>ROUND((ROUND(AT29*CZ29,2)*0),6)</f>
        <v>0</v>
      </c>
      <c r="DC29">
        <f>ROUND((ROUND(AT29*AG29,2)*0),6)</f>
        <v>0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0</v>
      </c>
      <c r="DH29">
        <f>ROUND(ROUND(AG29,2)*CX29,2)</f>
        <v>0</v>
      </c>
      <c r="DI29">
        <f>ROUND(ROUND(AH29,2)*CX29,2)</f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ROW(Source!A115)</f>
        <v>115</v>
      </c>
      <c r="B30">
        <v>421697928</v>
      </c>
      <c r="C30">
        <v>421698932</v>
      </c>
      <c r="D30">
        <v>295312234</v>
      </c>
      <c r="E30">
        <v>1</v>
      </c>
      <c r="F30">
        <v>1</v>
      </c>
      <c r="G30">
        <v>1</v>
      </c>
      <c r="H30">
        <v>1</v>
      </c>
      <c r="I30" t="s">
        <v>239</v>
      </c>
      <c r="J30" t="s">
        <v>3</v>
      </c>
      <c r="K30" t="s">
        <v>240</v>
      </c>
      <c r="L30">
        <v>1369</v>
      </c>
      <c r="N30">
        <v>1013</v>
      </c>
      <c r="O30" t="s">
        <v>241</v>
      </c>
      <c r="P30" t="s">
        <v>241</v>
      </c>
      <c r="Q30">
        <v>1</v>
      </c>
      <c r="W30">
        <v>0</v>
      </c>
      <c r="X30">
        <v>-677457571</v>
      </c>
      <c r="Y30">
        <f>AT30</f>
        <v>0.77</v>
      </c>
      <c r="AA30">
        <v>0</v>
      </c>
      <c r="AB30">
        <v>0</v>
      </c>
      <c r="AC30">
        <v>0</v>
      </c>
      <c r="AD30">
        <v>173.4</v>
      </c>
      <c r="AE30">
        <v>0</v>
      </c>
      <c r="AF30">
        <v>0</v>
      </c>
      <c r="AG30">
        <v>0</v>
      </c>
      <c r="AH30">
        <v>173.4</v>
      </c>
      <c r="AI30">
        <v>1</v>
      </c>
      <c r="AJ30">
        <v>1</v>
      </c>
      <c r="AK30">
        <v>1.45</v>
      </c>
      <c r="AL30">
        <v>1</v>
      </c>
      <c r="AM30">
        <v>4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0.77</v>
      </c>
      <c r="AU30" t="s">
        <v>3</v>
      </c>
      <c r="AV30">
        <v>2</v>
      </c>
      <c r="AW30">
        <v>2</v>
      </c>
      <c r="AX30">
        <v>421698938</v>
      </c>
      <c r="AY30">
        <v>1</v>
      </c>
      <c r="AZ30">
        <v>0</v>
      </c>
      <c r="BA30">
        <v>25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ROUND(Y30*Source!I115,9)</f>
        <v>86.62115</v>
      </c>
      <c r="CY30">
        <f>AD30</f>
        <v>173.4</v>
      </c>
      <c r="CZ30">
        <f>AH30</f>
        <v>173.4</v>
      </c>
      <c r="DA30">
        <f>AL30</f>
        <v>1</v>
      </c>
      <c r="DB30">
        <f>ROUND(ROUND(AT30*CZ30,2),6)</f>
        <v>133.52000000000001</v>
      </c>
      <c r="DC30">
        <f>ROUND(ROUND(AT30*AG30,2),6)</f>
        <v>0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0</v>
      </c>
      <c r="DH30">
        <f>ROUND(ROUND(AG30*AK30,2)*CX30,2)</f>
        <v>0</v>
      </c>
      <c r="DI30">
        <f>ROUND(ROUND(AH30,2)*CX30,2)</f>
        <v>15020.11</v>
      </c>
      <c r="DJ30">
        <f>DI30</f>
        <v>15020.11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ROW(Source!A115)</f>
        <v>115</v>
      </c>
      <c r="B31">
        <v>421697928</v>
      </c>
      <c r="C31">
        <v>421698932</v>
      </c>
      <c r="D31">
        <v>295312404</v>
      </c>
      <c r="E31">
        <v>1</v>
      </c>
      <c r="F31">
        <v>1</v>
      </c>
      <c r="G31">
        <v>1</v>
      </c>
      <c r="H31">
        <v>1</v>
      </c>
      <c r="I31" t="s">
        <v>242</v>
      </c>
      <c r="J31" t="s">
        <v>3</v>
      </c>
      <c r="K31" t="s">
        <v>243</v>
      </c>
      <c r="L31">
        <v>1369</v>
      </c>
      <c r="N31">
        <v>1013</v>
      </c>
      <c r="O31" t="s">
        <v>241</v>
      </c>
      <c r="P31" t="s">
        <v>241</v>
      </c>
      <c r="Q31">
        <v>1</v>
      </c>
      <c r="W31">
        <v>0</v>
      </c>
      <c r="X31">
        <v>-1579618341</v>
      </c>
      <c r="Y31">
        <f>AT31</f>
        <v>4.62</v>
      </c>
      <c r="AA31">
        <v>0</v>
      </c>
      <c r="AB31">
        <v>0</v>
      </c>
      <c r="AC31">
        <v>0</v>
      </c>
      <c r="AD31">
        <v>223.3</v>
      </c>
      <c r="AE31">
        <v>0</v>
      </c>
      <c r="AF31">
        <v>0</v>
      </c>
      <c r="AG31">
        <v>0</v>
      </c>
      <c r="AH31">
        <v>154</v>
      </c>
      <c r="AI31">
        <v>1</v>
      </c>
      <c r="AJ31">
        <v>1</v>
      </c>
      <c r="AK31">
        <v>1</v>
      </c>
      <c r="AL31">
        <v>1.45</v>
      </c>
      <c r="AM31">
        <v>4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4.62</v>
      </c>
      <c r="AU31" t="s">
        <v>3</v>
      </c>
      <c r="AV31">
        <v>1</v>
      </c>
      <c r="AW31">
        <v>2</v>
      </c>
      <c r="AX31">
        <v>421698939</v>
      </c>
      <c r="AY31">
        <v>1</v>
      </c>
      <c r="AZ31">
        <v>0</v>
      </c>
      <c r="BA31">
        <v>26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ROUND(AT31*Source!I115*AH31*AL31,2)</f>
        <v>116055.02</v>
      </c>
      <c r="CV31">
        <f>ROUND(Y31*Source!I115,9)</f>
        <v>519.7269</v>
      </c>
      <c r="CW31">
        <v>0</v>
      </c>
      <c r="CX31">
        <f>ROUND(Y31*Source!I115,9)</f>
        <v>519.7269</v>
      </c>
      <c r="CY31">
        <f>AD31</f>
        <v>223.3</v>
      </c>
      <c r="CZ31">
        <f>AH31</f>
        <v>154</v>
      </c>
      <c r="DA31">
        <f>AL31</f>
        <v>1.45</v>
      </c>
      <c r="DB31">
        <f>ROUND(ROUND(AT31*CZ31,2),6)</f>
        <v>711.48</v>
      </c>
      <c r="DC31">
        <f>ROUND(ROUND(AT31*AG31,2),6)</f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>ROUND(ROUND(AG31,2)*CX31,2)</f>
        <v>0</v>
      </c>
      <c r="DI31">
        <f>ROUND(ROUND(AH31*AL31,2)*CX31,2)</f>
        <v>116055.02</v>
      </c>
      <c r="DJ31">
        <f>DI31</f>
        <v>116055.02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ROW(Source!A115)</f>
        <v>115</v>
      </c>
      <c r="B32">
        <v>421697928</v>
      </c>
      <c r="C32">
        <v>421698932</v>
      </c>
      <c r="D32">
        <v>295270360</v>
      </c>
      <c r="E32">
        <v>1</v>
      </c>
      <c r="F32">
        <v>1</v>
      </c>
      <c r="G32">
        <v>1</v>
      </c>
      <c r="H32">
        <v>2</v>
      </c>
      <c r="I32" t="s">
        <v>244</v>
      </c>
      <c r="J32" t="s">
        <v>245</v>
      </c>
      <c r="K32" t="s">
        <v>246</v>
      </c>
      <c r="L32">
        <v>1368</v>
      </c>
      <c r="N32">
        <v>1011</v>
      </c>
      <c r="O32" t="s">
        <v>247</v>
      </c>
      <c r="P32" t="s">
        <v>247</v>
      </c>
      <c r="Q32">
        <v>1</v>
      </c>
      <c r="W32">
        <v>0</v>
      </c>
      <c r="X32">
        <v>1386156910</v>
      </c>
      <c r="Y32">
        <f>AT32</f>
        <v>0.77</v>
      </c>
      <c r="AA32">
        <v>0</v>
      </c>
      <c r="AB32">
        <v>560.17999999999995</v>
      </c>
      <c r="AC32">
        <v>0</v>
      </c>
      <c r="AD32">
        <v>0</v>
      </c>
      <c r="AE32">
        <v>0</v>
      </c>
      <c r="AF32">
        <v>411.9</v>
      </c>
      <c r="AG32">
        <v>0</v>
      </c>
      <c r="AH32">
        <v>0</v>
      </c>
      <c r="AI32">
        <v>1</v>
      </c>
      <c r="AJ32">
        <v>1.36</v>
      </c>
      <c r="AK32">
        <v>1.45</v>
      </c>
      <c r="AL32">
        <v>1</v>
      </c>
      <c r="AM32">
        <v>4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0.77</v>
      </c>
      <c r="AU32" t="s">
        <v>3</v>
      </c>
      <c r="AV32">
        <v>0</v>
      </c>
      <c r="AW32">
        <v>2</v>
      </c>
      <c r="AX32">
        <v>421698940</v>
      </c>
      <c r="AY32">
        <v>1</v>
      </c>
      <c r="AZ32">
        <v>0</v>
      </c>
      <c r="BA32">
        <v>27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ROUND(Y32*Source!I115*DO32,9)</f>
        <v>0</v>
      </c>
      <c r="CX32">
        <f>ROUND(Y32*Source!I115,9)</f>
        <v>86.62115</v>
      </c>
      <c r="CY32">
        <f>AB32</f>
        <v>560.17999999999995</v>
      </c>
      <c r="CZ32">
        <f>AF32</f>
        <v>411.9</v>
      </c>
      <c r="DA32">
        <f>AJ32</f>
        <v>1.36</v>
      </c>
      <c r="DB32">
        <f>ROUND(ROUND(AT32*CZ32,2),6)</f>
        <v>317.16000000000003</v>
      </c>
      <c r="DC32">
        <f>ROUND(ROUND(AT32*AG32,2),6)</f>
        <v>0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48523.44</v>
      </c>
      <c r="DH32">
        <f>ROUND(ROUND(AG32*AK32,2)*CX32,2)</f>
        <v>0</v>
      </c>
      <c r="DI32">
        <f>ROUND(ROUND(AH32,2)*CX32,2)</f>
        <v>0</v>
      </c>
      <c r="DJ32">
        <f>DG32</f>
        <v>48523.44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ROW(Source!A115)</f>
        <v>115</v>
      </c>
      <c r="B33">
        <v>421697928</v>
      </c>
      <c r="C33">
        <v>421698932</v>
      </c>
      <c r="D33">
        <v>0</v>
      </c>
      <c r="E33">
        <v>0</v>
      </c>
      <c r="F33">
        <v>1</v>
      </c>
      <c r="G33">
        <v>1</v>
      </c>
      <c r="H33">
        <v>3</v>
      </c>
      <c r="I33" t="s">
        <v>41</v>
      </c>
      <c r="J33" t="s">
        <v>43</v>
      </c>
      <c r="K33" t="s">
        <v>42</v>
      </c>
      <c r="L33">
        <v>1346</v>
      </c>
      <c r="N33">
        <v>1009</v>
      </c>
      <c r="O33" t="s">
        <v>33</v>
      </c>
      <c r="P33" t="s">
        <v>33</v>
      </c>
      <c r="Q33">
        <v>1</v>
      </c>
      <c r="W33">
        <v>0</v>
      </c>
      <c r="X33">
        <v>367660282</v>
      </c>
      <c r="Y33">
        <f>AT33</f>
        <v>8.6972132099999993</v>
      </c>
      <c r="AA33">
        <v>87.26</v>
      </c>
      <c r="AB33">
        <v>0</v>
      </c>
      <c r="AC33">
        <v>0</v>
      </c>
      <c r="AD33">
        <v>0</v>
      </c>
      <c r="AE33">
        <v>60.6</v>
      </c>
      <c r="AF33">
        <v>0</v>
      </c>
      <c r="AG33">
        <v>0</v>
      </c>
      <c r="AH33">
        <v>0</v>
      </c>
      <c r="AI33">
        <v>1.44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8.6972132099999993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ROUND(Y33*Source!I115,9)</f>
        <v>978.39300005899997</v>
      </c>
      <c r="CY33">
        <f>AA33</f>
        <v>87.26</v>
      </c>
      <c r="CZ33">
        <f>AE33</f>
        <v>60.6</v>
      </c>
      <c r="DA33">
        <f>AI33</f>
        <v>1.44</v>
      </c>
      <c r="DB33">
        <f>ROUND(ROUND(AT33*CZ33,2),6)</f>
        <v>527.04999999999995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85374.57</v>
      </c>
      <c r="DG33">
        <f>ROUND(ROUND(AF33,2)*CX33,2)</f>
        <v>0</v>
      </c>
      <c r="DH33">
        <f>ROUND(ROUND(AG33,2)*CX33,2)</f>
        <v>0</v>
      </c>
      <c r="DI33">
        <f>ROUND(ROUND(AH33,2)*CX33,2)</f>
        <v>0</v>
      </c>
      <c r="DJ33">
        <f>DF33</f>
        <v>85374.57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ROW(Source!A115)</f>
        <v>115</v>
      </c>
      <c r="B34">
        <v>421697928</v>
      </c>
      <c r="C34">
        <v>421698932</v>
      </c>
      <c r="D34">
        <v>295270706</v>
      </c>
      <c r="E34">
        <v>1</v>
      </c>
      <c r="F34">
        <v>1</v>
      </c>
      <c r="G34">
        <v>1</v>
      </c>
      <c r="H34">
        <v>3</v>
      </c>
      <c r="I34" t="s">
        <v>251</v>
      </c>
      <c r="J34" t="s">
        <v>252</v>
      </c>
      <c r="K34" t="s">
        <v>253</v>
      </c>
      <c r="L34">
        <v>1346</v>
      </c>
      <c r="N34">
        <v>1009</v>
      </c>
      <c r="O34" t="s">
        <v>33</v>
      </c>
      <c r="P34" t="s">
        <v>33</v>
      </c>
      <c r="Q34">
        <v>1</v>
      </c>
      <c r="W34">
        <v>0</v>
      </c>
      <c r="X34">
        <v>-1180168613</v>
      </c>
      <c r="Y34">
        <f>(AT34*0)</f>
        <v>0</v>
      </c>
      <c r="AA34">
        <v>96.9</v>
      </c>
      <c r="AB34">
        <v>0</v>
      </c>
      <c r="AC34">
        <v>0</v>
      </c>
      <c r="AD34">
        <v>0</v>
      </c>
      <c r="AE34">
        <v>96.9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8.6999999999999993</v>
      </c>
      <c r="AU34" t="s">
        <v>26</v>
      </c>
      <c r="AV34">
        <v>0</v>
      </c>
      <c r="AW34">
        <v>2</v>
      </c>
      <c r="AX34">
        <v>421698941</v>
      </c>
      <c r="AY34">
        <v>1</v>
      </c>
      <c r="AZ34">
        <v>0</v>
      </c>
      <c r="BA34">
        <v>28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ROUND(Y34*Source!I115,9)</f>
        <v>0</v>
      </c>
      <c r="CY34">
        <f>AA34</f>
        <v>96.9</v>
      </c>
      <c r="CZ34">
        <f>AE34</f>
        <v>96.9</v>
      </c>
      <c r="DA34">
        <f>AI34</f>
        <v>1</v>
      </c>
      <c r="DB34">
        <f>ROUND((ROUND(AT34*CZ34,2)*0),6)</f>
        <v>0</v>
      </c>
      <c r="DC34">
        <f>ROUND((ROUND(AT34*AG34,2)*0),6)</f>
        <v>0</v>
      </c>
      <c r="DD34" t="s">
        <v>3</v>
      </c>
      <c r="DE34" t="s">
        <v>3</v>
      </c>
      <c r="DF34">
        <f t="shared" ref="DF34:DF51" si="5">ROUND(ROUND(AE34,2)*CX34,2)</f>
        <v>0</v>
      </c>
      <c r="DG34">
        <f>ROUND(ROUND(AF34,2)*CX34,2)</f>
        <v>0</v>
      </c>
      <c r="DH34">
        <f>ROUND(ROUND(AG34,2)*CX34,2)</f>
        <v>0</v>
      </c>
      <c r="DI34">
        <f>ROUND(ROUND(AH34,2)*CX34,2)</f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ROW(Source!A117)</f>
        <v>117</v>
      </c>
      <c r="B35">
        <v>421697928</v>
      </c>
      <c r="C35">
        <v>421698943</v>
      </c>
      <c r="D35">
        <v>295312234</v>
      </c>
      <c r="E35">
        <v>1</v>
      </c>
      <c r="F35">
        <v>1</v>
      </c>
      <c r="G35">
        <v>1</v>
      </c>
      <c r="H35">
        <v>1</v>
      </c>
      <c r="I35" t="s">
        <v>239</v>
      </c>
      <c r="J35" t="s">
        <v>3</v>
      </c>
      <c r="K35" t="s">
        <v>240</v>
      </c>
      <c r="L35">
        <v>1369</v>
      </c>
      <c r="N35">
        <v>1013</v>
      </c>
      <c r="O35" t="s">
        <v>241</v>
      </c>
      <c r="P35" t="s">
        <v>241</v>
      </c>
      <c r="Q35">
        <v>1</v>
      </c>
      <c r="W35">
        <v>0</v>
      </c>
      <c r="X35">
        <v>-677457571</v>
      </c>
      <c r="Y35">
        <f>AT35</f>
        <v>0.77</v>
      </c>
      <c r="AA35">
        <v>0</v>
      </c>
      <c r="AB35">
        <v>0</v>
      </c>
      <c r="AC35">
        <v>0</v>
      </c>
      <c r="AD35">
        <v>173.4</v>
      </c>
      <c r="AE35">
        <v>0</v>
      </c>
      <c r="AF35">
        <v>0</v>
      </c>
      <c r="AG35">
        <v>0</v>
      </c>
      <c r="AH35">
        <v>173.4</v>
      </c>
      <c r="AI35">
        <v>1</v>
      </c>
      <c r="AJ35">
        <v>1</v>
      </c>
      <c r="AK35">
        <v>1.45</v>
      </c>
      <c r="AL35">
        <v>1</v>
      </c>
      <c r="AM35">
        <v>4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0.77</v>
      </c>
      <c r="AU35" t="s">
        <v>3</v>
      </c>
      <c r="AV35">
        <v>2</v>
      </c>
      <c r="AW35">
        <v>2</v>
      </c>
      <c r="AX35">
        <v>421698951</v>
      </c>
      <c r="AY35">
        <v>1</v>
      </c>
      <c r="AZ35">
        <v>0</v>
      </c>
      <c r="BA35">
        <v>29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ROUND(Y35*Source!I117,9)</f>
        <v>77.958650000000006</v>
      </c>
      <c r="CY35">
        <f>AD35</f>
        <v>173.4</v>
      </c>
      <c r="CZ35">
        <f>AH35</f>
        <v>173.4</v>
      </c>
      <c r="DA35">
        <f>AL35</f>
        <v>1</v>
      </c>
      <c r="DB35">
        <f>ROUND(ROUND(AT35*CZ35,2),6)</f>
        <v>133.52000000000001</v>
      </c>
      <c r="DC35">
        <f>ROUND(ROUND(AT35*AG35,2),6)</f>
        <v>0</v>
      </c>
      <c r="DD35" t="s">
        <v>3</v>
      </c>
      <c r="DE35" t="s">
        <v>3</v>
      </c>
      <c r="DF35">
        <f t="shared" si="5"/>
        <v>0</v>
      </c>
      <c r="DG35">
        <f>ROUND(ROUND(AF35,2)*CX35,2)</f>
        <v>0</v>
      </c>
      <c r="DH35">
        <f>ROUND(ROUND(AG35*AK35,2)*CX35,2)</f>
        <v>0</v>
      </c>
      <c r="DI35">
        <f>ROUND(ROUND(AH35,2)*CX35,2)</f>
        <v>13518.03</v>
      </c>
      <c r="DJ35">
        <f>DI35</f>
        <v>13518.03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ROW(Source!A117)</f>
        <v>117</v>
      </c>
      <c r="B36">
        <v>421697928</v>
      </c>
      <c r="C36">
        <v>421698943</v>
      </c>
      <c r="D36">
        <v>295312404</v>
      </c>
      <c r="E36">
        <v>1</v>
      </c>
      <c r="F36">
        <v>1</v>
      </c>
      <c r="G36">
        <v>1</v>
      </c>
      <c r="H36">
        <v>1</v>
      </c>
      <c r="I36" t="s">
        <v>242</v>
      </c>
      <c r="J36" t="s">
        <v>3</v>
      </c>
      <c r="K36" t="s">
        <v>243</v>
      </c>
      <c r="L36">
        <v>1369</v>
      </c>
      <c r="N36">
        <v>1013</v>
      </c>
      <c r="O36" t="s">
        <v>241</v>
      </c>
      <c r="P36" t="s">
        <v>241</v>
      </c>
      <c r="Q36">
        <v>1</v>
      </c>
      <c r="W36">
        <v>0</v>
      </c>
      <c r="X36">
        <v>-1579618341</v>
      </c>
      <c r="Y36">
        <f>AT36</f>
        <v>4.62</v>
      </c>
      <c r="AA36">
        <v>0</v>
      </c>
      <c r="AB36">
        <v>0</v>
      </c>
      <c r="AC36">
        <v>0</v>
      </c>
      <c r="AD36">
        <v>223.3</v>
      </c>
      <c r="AE36">
        <v>0</v>
      </c>
      <c r="AF36">
        <v>0</v>
      </c>
      <c r="AG36">
        <v>0</v>
      </c>
      <c r="AH36">
        <v>154</v>
      </c>
      <c r="AI36">
        <v>1</v>
      </c>
      <c r="AJ36">
        <v>1</v>
      </c>
      <c r="AK36">
        <v>1</v>
      </c>
      <c r="AL36">
        <v>1.45</v>
      </c>
      <c r="AM36">
        <v>4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4.62</v>
      </c>
      <c r="AU36" t="s">
        <v>3</v>
      </c>
      <c r="AV36">
        <v>1</v>
      </c>
      <c r="AW36">
        <v>2</v>
      </c>
      <c r="AX36">
        <v>421698952</v>
      </c>
      <c r="AY36">
        <v>1</v>
      </c>
      <c r="AZ36">
        <v>0</v>
      </c>
      <c r="BA36">
        <v>30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ROUND(AT36*Source!I117*AH36*AL36,2)</f>
        <v>104449</v>
      </c>
      <c r="CV36">
        <f>ROUND(Y36*Source!I117,9)</f>
        <v>467.75189999999998</v>
      </c>
      <c r="CW36">
        <v>0</v>
      </c>
      <c r="CX36">
        <f>ROUND(Y36*Source!I117,9)</f>
        <v>467.75189999999998</v>
      </c>
      <c r="CY36">
        <f>AD36</f>
        <v>223.3</v>
      </c>
      <c r="CZ36">
        <f>AH36</f>
        <v>154</v>
      </c>
      <c r="DA36">
        <f>AL36</f>
        <v>1.45</v>
      </c>
      <c r="DB36">
        <f>ROUND(ROUND(AT36*CZ36,2),6)</f>
        <v>711.48</v>
      </c>
      <c r="DC36">
        <f>ROUND(ROUND(AT36*AG36,2),6)</f>
        <v>0</v>
      </c>
      <c r="DD36" t="s">
        <v>3</v>
      </c>
      <c r="DE36" t="s">
        <v>3</v>
      </c>
      <c r="DF36">
        <f t="shared" si="5"/>
        <v>0</v>
      </c>
      <c r="DG36">
        <f>ROUND(ROUND(AF36,2)*CX36,2)</f>
        <v>0</v>
      </c>
      <c r="DH36">
        <f>ROUND(ROUND(AG36,2)*CX36,2)</f>
        <v>0</v>
      </c>
      <c r="DI36">
        <f>ROUND(ROUND(AH36*AL36,2)*CX36,2)</f>
        <v>104449</v>
      </c>
      <c r="DJ36">
        <f>DI36</f>
        <v>104449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ROW(Source!A117)</f>
        <v>117</v>
      </c>
      <c r="B37">
        <v>421697928</v>
      </c>
      <c r="C37">
        <v>421698943</v>
      </c>
      <c r="D37">
        <v>295270360</v>
      </c>
      <c r="E37">
        <v>1</v>
      </c>
      <c r="F37">
        <v>1</v>
      </c>
      <c r="G37">
        <v>1</v>
      </c>
      <c r="H37">
        <v>2</v>
      </c>
      <c r="I37" t="s">
        <v>244</v>
      </c>
      <c r="J37" t="s">
        <v>245</v>
      </c>
      <c r="K37" t="s">
        <v>246</v>
      </c>
      <c r="L37">
        <v>1368</v>
      </c>
      <c r="N37">
        <v>1011</v>
      </c>
      <c r="O37" t="s">
        <v>247</v>
      </c>
      <c r="P37" t="s">
        <v>247</v>
      </c>
      <c r="Q37">
        <v>1</v>
      </c>
      <c r="W37">
        <v>0</v>
      </c>
      <c r="X37">
        <v>1386156910</v>
      </c>
      <c r="Y37">
        <f>AT37</f>
        <v>0.77</v>
      </c>
      <c r="AA37">
        <v>0</v>
      </c>
      <c r="AB37">
        <v>560.17999999999995</v>
      </c>
      <c r="AC37">
        <v>0</v>
      </c>
      <c r="AD37">
        <v>0</v>
      </c>
      <c r="AE37">
        <v>0</v>
      </c>
      <c r="AF37">
        <v>411.9</v>
      </c>
      <c r="AG37">
        <v>0</v>
      </c>
      <c r="AH37">
        <v>0</v>
      </c>
      <c r="AI37">
        <v>1</v>
      </c>
      <c r="AJ37">
        <v>1.36</v>
      </c>
      <c r="AK37">
        <v>1.45</v>
      </c>
      <c r="AL37">
        <v>1</v>
      </c>
      <c r="AM37">
        <v>4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0.77</v>
      </c>
      <c r="AU37" t="s">
        <v>3</v>
      </c>
      <c r="AV37">
        <v>0</v>
      </c>
      <c r="AW37">
        <v>2</v>
      </c>
      <c r="AX37">
        <v>421698953</v>
      </c>
      <c r="AY37">
        <v>1</v>
      </c>
      <c r="AZ37">
        <v>0</v>
      </c>
      <c r="BA37">
        <v>31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ROUND(Y37*Source!I117*DO37,9)</f>
        <v>0</v>
      </c>
      <c r="CX37">
        <f>ROUND(Y37*Source!I117,9)</f>
        <v>77.958650000000006</v>
      </c>
      <c r="CY37">
        <f>AB37</f>
        <v>560.17999999999995</v>
      </c>
      <c r="CZ37">
        <f>AF37</f>
        <v>411.9</v>
      </c>
      <c r="DA37">
        <f>AJ37</f>
        <v>1.36</v>
      </c>
      <c r="DB37">
        <f>ROUND(ROUND(AT37*CZ37,2),6)</f>
        <v>317.16000000000003</v>
      </c>
      <c r="DC37">
        <f>ROUND(ROUND(AT37*AG37,2),6)</f>
        <v>0</v>
      </c>
      <c r="DD37" t="s">
        <v>3</v>
      </c>
      <c r="DE37" t="s">
        <v>3</v>
      </c>
      <c r="DF37">
        <f t="shared" si="5"/>
        <v>0</v>
      </c>
      <c r="DG37">
        <f>ROUND(ROUND(AF37*AJ37,2)*CX37,2)</f>
        <v>43670.879999999997</v>
      </c>
      <c r="DH37">
        <f>ROUND(ROUND(AG37*AK37,2)*CX37,2)</f>
        <v>0</v>
      </c>
      <c r="DI37">
        <f t="shared" ref="DI37:DI42" si="6">ROUND(ROUND(AH37,2)*CX37,2)</f>
        <v>0</v>
      </c>
      <c r="DJ37">
        <f>DG37</f>
        <v>43670.879999999997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ROW(Source!A117)</f>
        <v>117</v>
      </c>
      <c r="B38">
        <v>421697928</v>
      </c>
      <c r="C38">
        <v>421698943</v>
      </c>
      <c r="D38">
        <v>0</v>
      </c>
      <c r="E38">
        <v>0</v>
      </c>
      <c r="F38">
        <v>1</v>
      </c>
      <c r="G38">
        <v>1</v>
      </c>
      <c r="H38">
        <v>3</v>
      </c>
      <c r="I38" t="s">
        <v>50</v>
      </c>
      <c r="J38" t="s">
        <v>52</v>
      </c>
      <c r="K38" t="s">
        <v>51</v>
      </c>
      <c r="L38">
        <v>1346</v>
      </c>
      <c r="N38">
        <v>1009</v>
      </c>
      <c r="O38" t="s">
        <v>33</v>
      </c>
      <c r="P38" t="s">
        <v>33</v>
      </c>
      <c r="Q38">
        <v>1</v>
      </c>
      <c r="W38">
        <v>0</v>
      </c>
      <c r="X38">
        <v>1479737895</v>
      </c>
      <c r="Y38">
        <f>AT38</f>
        <v>8.9319966399999995</v>
      </c>
      <c r="AA38">
        <v>375</v>
      </c>
      <c r="AB38">
        <v>0</v>
      </c>
      <c r="AC38">
        <v>0</v>
      </c>
      <c r="AD38">
        <v>0</v>
      </c>
      <c r="AE38">
        <v>375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8.9319966399999995</v>
      </c>
      <c r="AU38" t="s">
        <v>3</v>
      </c>
      <c r="AV38">
        <v>1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ROUND(Y38*Source!I117,9)</f>
        <v>904.31999981700005</v>
      </c>
      <c r="CY38">
        <f>AA38</f>
        <v>375</v>
      </c>
      <c r="CZ38">
        <f>AE38</f>
        <v>375</v>
      </c>
      <c r="DA38">
        <f>AI38</f>
        <v>1</v>
      </c>
      <c r="DB38">
        <f>ROUND(ROUND(AT38*CZ38,2),6)</f>
        <v>3349.5</v>
      </c>
      <c r="DC38">
        <f>ROUND(ROUND(AT38*AG38,2),6)</f>
        <v>0</v>
      </c>
      <c r="DD38" t="s">
        <v>3</v>
      </c>
      <c r="DE38" t="s">
        <v>3</v>
      </c>
      <c r="DF38">
        <f t="shared" si="5"/>
        <v>339120</v>
      </c>
      <c r="DG38">
        <f t="shared" ref="DG38:DG43" si="7">ROUND(ROUND(AF38,2)*CX38,2)</f>
        <v>0</v>
      </c>
      <c r="DH38">
        <f>ROUND(ROUND(AG38,2)*CX38,2)</f>
        <v>0</v>
      </c>
      <c r="DI38">
        <f t="shared" si="6"/>
        <v>0</v>
      </c>
      <c r="DJ38">
        <f>DF38</f>
        <v>339120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ROW(Source!A117)</f>
        <v>117</v>
      </c>
      <c r="B39">
        <v>421697928</v>
      </c>
      <c r="C39">
        <v>421698943</v>
      </c>
      <c r="D39">
        <v>295270713</v>
      </c>
      <c r="E39">
        <v>1</v>
      </c>
      <c r="F39">
        <v>1</v>
      </c>
      <c r="G39">
        <v>1</v>
      </c>
      <c r="H39">
        <v>3</v>
      </c>
      <c r="I39" t="s">
        <v>254</v>
      </c>
      <c r="J39" t="s">
        <v>255</v>
      </c>
      <c r="K39" t="s">
        <v>256</v>
      </c>
      <c r="L39">
        <v>1346</v>
      </c>
      <c r="N39">
        <v>1009</v>
      </c>
      <c r="O39" t="s">
        <v>33</v>
      </c>
      <c r="P39" t="s">
        <v>33</v>
      </c>
      <c r="Q39">
        <v>1</v>
      </c>
      <c r="W39">
        <v>0</v>
      </c>
      <c r="X39">
        <v>135495335</v>
      </c>
      <c r="Y39">
        <f>(AT39*0)</f>
        <v>0</v>
      </c>
      <c r="AA39">
        <v>60</v>
      </c>
      <c r="AB39">
        <v>0</v>
      </c>
      <c r="AC39">
        <v>0</v>
      </c>
      <c r="AD39">
        <v>0</v>
      </c>
      <c r="AE39">
        <v>60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4.3</v>
      </c>
      <c r="AU39" t="s">
        <v>26</v>
      </c>
      <c r="AV39">
        <v>0</v>
      </c>
      <c r="AW39">
        <v>2</v>
      </c>
      <c r="AX39">
        <v>421698954</v>
      </c>
      <c r="AY39">
        <v>1</v>
      </c>
      <c r="AZ39">
        <v>0</v>
      </c>
      <c r="BA39">
        <v>32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ROUND(Y39*Source!I117,9)</f>
        <v>0</v>
      </c>
      <c r="CY39">
        <f>AA39</f>
        <v>60</v>
      </c>
      <c r="CZ39">
        <f>AE39</f>
        <v>60</v>
      </c>
      <c r="DA39">
        <f>AI39</f>
        <v>1</v>
      </c>
      <c r="DB39">
        <f>ROUND((ROUND(AT39*CZ39,2)*0),6)</f>
        <v>0</v>
      </c>
      <c r="DC39">
        <f>ROUND((ROUND(AT39*AG39,2)*0),6)</f>
        <v>0</v>
      </c>
      <c r="DD39" t="s">
        <v>3</v>
      </c>
      <c r="DE39" t="s">
        <v>3</v>
      </c>
      <c r="DF39">
        <f t="shared" si="5"/>
        <v>0</v>
      </c>
      <c r="DG39">
        <f t="shared" si="7"/>
        <v>0</v>
      </c>
      <c r="DH39">
        <f>ROUND(ROUND(AG39,2)*CX39,2)</f>
        <v>0</v>
      </c>
      <c r="DI39">
        <f t="shared" si="6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ROW(Source!A117)</f>
        <v>117</v>
      </c>
      <c r="B40">
        <v>421697928</v>
      </c>
      <c r="C40">
        <v>421698943</v>
      </c>
      <c r="D40">
        <v>295270729</v>
      </c>
      <c r="E40">
        <v>1</v>
      </c>
      <c r="F40">
        <v>1</v>
      </c>
      <c r="G40">
        <v>1</v>
      </c>
      <c r="H40">
        <v>3</v>
      </c>
      <c r="I40" t="s">
        <v>257</v>
      </c>
      <c r="J40" t="s">
        <v>258</v>
      </c>
      <c r="K40" t="s">
        <v>259</v>
      </c>
      <c r="L40">
        <v>1346</v>
      </c>
      <c r="N40">
        <v>1009</v>
      </c>
      <c r="O40" t="s">
        <v>33</v>
      </c>
      <c r="P40" t="s">
        <v>33</v>
      </c>
      <c r="Q40">
        <v>1</v>
      </c>
      <c r="W40">
        <v>0</v>
      </c>
      <c r="X40">
        <v>-270661502</v>
      </c>
      <c r="Y40">
        <f>(AT40*0)</f>
        <v>0</v>
      </c>
      <c r="AA40">
        <v>292.3</v>
      </c>
      <c r="AB40">
        <v>0</v>
      </c>
      <c r="AC40">
        <v>0</v>
      </c>
      <c r="AD40">
        <v>0</v>
      </c>
      <c r="AE40">
        <v>292.3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1.6</v>
      </c>
      <c r="AU40" t="s">
        <v>26</v>
      </c>
      <c r="AV40">
        <v>0</v>
      </c>
      <c r="AW40">
        <v>2</v>
      </c>
      <c r="AX40">
        <v>421698955</v>
      </c>
      <c r="AY40">
        <v>1</v>
      </c>
      <c r="AZ40">
        <v>0</v>
      </c>
      <c r="BA40">
        <v>33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ROUND(Y40*Source!I117,9)</f>
        <v>0</v>
      </c>
      <c r="CY40">
        <f>AA40</f>
        <v>292.3</v>
      </c>
      <c r="CZ40">
        <f>AE40</f>
        <v>292.3</v>
      </c>
      <c r="DA40">
        <f>AI40</f>
        <v>1</v>
      </c>
      <c r="DB40">
        <f>ROUND((ROUND(AT40*CZ40,2)*0),6)</f>
        <v>0</v>
      </c>
      <c r="DC40">
        <f>ROUND((ROUND(AT40*AG40,2)*0),6)</f>
        <v>0</v>
      </c>
      <c r="DD40" t="s">
        <v>3</v>
      </c>
      <c r="DE40" t="s">
        <v>3</v>
      </c>
      <c r="DF40">
        <f t="shared" si="5"/>
        <v>0</v>
      </c>
      <c r="DG40">
        <f t="shared" si="7"/>
        <v>0</v>
      </c>
      <c r="DH40">
        <f>ROUND(ROUND(AG40,2)*CX40,2)</f>
        <v>0</v>
      </c>
      <c r="DI40">
        <f t="shared" si="6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ROW(Source!A117)</f>
        <v>117</v>
      </c>
      <c r="B41">
        <v>421697928</v>
      </c>
      <c r="C41">
        <v>421698943</v>
      </c>
      <c r="D41">
        <v>295270731</v>
      </c>
      <c r="E41">
        <v>1</v>
      </c>
      <c r="F41">
        <v>1</v>
      </c>
      <c r="G41">
        <v>1</v>
      </c>
      <c r="H41">
        <v>3</v>
      </c>
      <c r="I41" t="s">
        <v>260</v>
      </c>
      <c r="J41" t="s">
        <v>261</v>
      </c>
      <c r="K41" t="s">
        <v>262</v>
      </c>
      <c r="L41">
        <v>1346</v>
      </c>
      <c r="N41">
        <v>1009</v>
      </c>
      <c r="O41" t="s">
        <v>33</v>
      </c>
      <c r="P41" t="s">
        <v>33</v>
      </c>
      <c r="Q41">
        <v>1</v>
      </c>
      <c r="W41">
        <v>0</v>
      </c>
      <c r="X41">
        <v>20765308</v>
      </c>
      <c r="Y41">
        <f>(AT41*0)</f>
        <v>0</v>
      </c>
      <c r="AA41">
        <v>81.2</v>
      </c>
      <c r="AB41">
        <v>0</v>
      </c>
      <c r="AC41">
        <v>0</v>
      </c>
      <c r="AD41">
        <v>0</v>
      </c>
      <c r="AE41">
        <v>81.2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3</v>
      </c>
      <c r="AU41" t="s">
        <v>26</v>
      </c>
      <c r="AV41">
        <v>0</v>
      </c>
      <c r="AW41">
        <v>2</v>
      </c>
      <c r="AX41">
        <v>421698956</v>
      </c>
      <c r="AY41">
        <v>1</v>
      </c>
      <c r="AZ41">
        <v>0</v>
      </c>
      <c r="BA41">
        <v>34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ROUND(Y41*Source!I117,9)</f>
        <v>0</v>
      </c>
      <c r="CY41">
        <f>AA41</f>
        <v>81.2</v>
      </c>
      <c r="CZ41">
        <f>AE41</f>
        <v>81.2</v>
      </c>
      <c r="DA41">
        <f>AI41</f>
        <v>1</v>
      </c>
      <c r="DB41">
        <f>ROUND((ROUND(AT41*CZ41,2)*0),6)</f>
        <v>0</v>
      </c>
      <c r="DC41">
        <f>ROUND((ROUND(AT41*AG41,2)*0),6)</f>
        <v>0</v>
      </c>
      <c r="DD41" t="s">
        <v>3</v>
      </c>
      <c r="DE41" t="s">
        <v>3</v>
      </c>
      <c r="DF41">
        <f t="shared" si="5"/>
        <v>0</v>
      </c>
      <c r="DG41">
        <f t="shared" si="7"/>
        <v>0</v>
      </c>
      <c r="DH41">
        <f>ROUND(ROUND(AG41,2)*CX41,2)</f>
        <v>0</v>
      </c>
      <c r="DI41">
        <f t="shared" si="6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ROW(Source!A119)</f>
        <v>119</v>
      </c>
      <c r="B42">
        <v>421697928</v>
      </c>
      <c r="C42">
        <v>421698958</v>
      </c>
      <c r="D42">
        <v>295312234</v>
      </c>
      <c r="E42">
        <v>1</v>
      </c>
      <c r="F42">
        <v>1</v>
      </c>
      <c r="G42">
        <v>1</v>
      </c>
      <c r="H42">
        <v>1</v>
      </c>
      <c r="I42" t="s">
        <v>239</v>
      </c>
      <c r="J42" t="s">
        <v>3</v>
      </c>
      <c r="K42" t="s">
        <v>240</v>
      </c>
      <c r="L42">
        <v>1369</v>
      </c>
      <c r="N42">
        <v>1013</v>
      </c>
      <c r="O42" t="s">
        <v>241</v>
      </c>
      <c r="P42" t="s">
        <v>241</v>
      </c>
      <c r="Q42">
        <v>1</v>
      </c>
      <c r="W42">
        <v>0</v>
      </c>
      <c r="X42">
        <v>-677457571</v>
      </c>
      <c r="Y42">
        <f>AT42</f>
        <v>0.77</v>
      </c>
      <c r="AA42">
        <v>0</v>
      </c>
      <c r="AB42">
        <v>0</v>
      </c>
      <c r="AC42">
        <v>0</v>
      </c>
      <c r="AD42">
        <v>173.4</v>
      </c>
      <c r="AE42">
        <v>0</v>
      </c>
      <c r="AF42">
        <v>0</v>
      </c>
      <c r="AG42">
        <v>0</v>
      </c>
      <c r="AH42">
        <v>173.4</v>
      </c>
      <c r="AI42">
        <v>1</v>
      </c>
      <c r="AJ42">
        <v>1</v>
      </c>
      <c r="AK42">
        <v>1.45</v>
      </c>
      <c r="AL42">
        <v>1</v>
      </c>
      <c r="AM42">
        <v>4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0.77</v>
      </c>
      <c r="AU42" t="s">
        <v>3</v>
      </c>
      <c r="AV42">
        <v>2</v>
      </c>
      <c r="AW42">
        <v>2</v>
      </c>
      <c r="AX42">
        <v>421698966</v>
      </c>
      <c r="AY42">
        <v>1</v>
      </c>
      <c r="AZ42">
        <v>0</v>
      </c>
      <c r="BA42">
        <v>35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ROUND(Y42*Source!I119,9)</f>
        <v>8.6624999999999996</v>
      </c>
      <c r="CY42">
        <f>AD42</f>
        <v>173.4</v>
      </c>
      <c r="CZ42">
        <f>AH42</f>
        <v>173.4</v>
      </c>
      <c r="DA42">
        <f>AL42</f>
        <v>1</v>
      </c>
      <c r="DB42">
        <f>ROUND(ROUND(AT42*CZ42,2),6)</f>
        <v>133.52000000000001</v>
      </c>
      <c r="DC42">
        <f>ROUND(ROUND(AT42*AG42,2),6)</f>
        <v>0</v>
      </c>
      <c r="DD42" t="s">
        <v>3</v>
      </c>
      <c r="DE42" t="s">
        <v>3</v>
      </c>
      <c r="DF42">
        <f t="shared" si="5"/>
        <v>0</v>
      </c>
      <c r="DG42">
        <f t="shared" si="7"/>
        <v>0</v>
      </c>
      <c r="DH42">
        <f>ROUND(ROUND(AG42*AK42,2)*CX42,2)</f>
        <v>0</v>
      </c>
      <c r="DI42">
        <f t="shared" si="6"/>
        <v>1502.08</v>
      </c>
      <c r="DJ42">
        <f>DI42</f>
        <v>1502.08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ROW(Source!A119)</f>
        <v>119</v>
      </c>
      <c r="B43">
        <v>421697928</v>
      </c>
      <c r="C43">
        <v>421698958</v>
      </c>
      <c r="D43">
        <v>295312404</v>
      </c>
      <c r="E43">
        <v>1</v>
      </c>
      <c r="F43">
        <v>1</v>
      </c>
      <c r="G43">
        <v>1</v>
      </c>
      <c r="H43">
        <v>1</v>
      </c>
      <c r="I43" t="s">
        <v>242</v>
      </c>
      <c r="J43" t="s">
        <v>3</v>
      </c>
      <c r="K43" t="s">
        <v>243</v>
      </c>
      <c r="L43">
        <v>1369</v>
      </c>
      <c r="N43">
        <v>1013</v>
      </c>
      <c r="O43" t="s">
        <v>241</v>
      </c>
      <c r="P43" t="s">
        <v>241</v>
      </c>
      <c r="Q43">
        <v>1</v>
      </c>
      <c r="W43">
        <v>0</v>
      </c>
      <c r="X43">
        <v>-1579618341</v>
      </c>
      <c r="Y43">
        <f>AT43</f>
        <v>4.62</v>
      </c>
      <c r="AA43">
        <v>0</v>
      </c>
      <c r="AB43">
        <v>0</v>
      </c>
      <c r="AC43">
        <v>0</v>
      </c>
      <c r="AD43">
        <v>223.3</v>
      </c>
      <c r="AE43">
        <v>0</v>
      </c>
      <c r="AF43">
        <v>0</v>
      </c>
      <c r="AG43">
        <v>0</v>
      </c>
      <c r="AH43">
        <v>154</v>
      </c>
      <c r="AI43">
        <v>1</v>
      </c>
      <c r="AJ43">
        <v>1</v>
      </c>
      <c r="AK43">
        <v>1</v>
      </c>
      <c r="AL43">
        <v>1.45</v>
      </c>
      <c r="AM43">
        <v>4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4.62</v>
      </c>
      <c r="AU43" t="s">
        <v>3</v>
      </c>
      <c r="AV43">
        <v>1</v>
      </c>
      <c r="AW43">
        <v>2</v>
      </c>
      <c r="AX43">
        <v>421698967</v>
      </c>
      <c r="AY43">
        <v>1</v>
      </c>
      <c r="AZ43">
        <v>0</v>
      </c>
      <c r="BA43">
        <v>36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ROUND(AT43*Source!I119*AH43*AL43,2)</f>
        <v>11606.02</v>
      </c>
      <c r="CV43">
        <f>ROUND(Y43*Source!I119,9)</f>
        <v>51.975000000000001</v>
      </c>
      <c r="CW43">
        <v>0</v>
      </c>
      <c r="CX43">
        <f>ROUND(Y43*Source!I119,9)</f>
        <v>51.975000000000001</v>
      </c>
      <c r="CY43">
        <f>AD43</f>
        <v>223.3</v>
      </c>
      <c r="CZ43">
        <f>AH43</f>
        <v>154</v>
      </c>
      <c r="DA43">
        <f>AL43</f>
        <v>1.45</v>
      </c>
      <c r="DB43">
        <f>ROUND(ROUND(AT43*CZ43,2),6)</f>
        <v>711.48</v>
      </c>
      <c r="DC43">
        <f>ROUND(ROUND(AT43*AG43,2),6)</f>
        <v>0</v>
      </c>
      <c r="DD43" t="s">
        <v>3</v>
      </c>
      <c r="DE43" t="s">
        <v>3</v>
      </c>
      <c r="DF43">
        <f t="shared" si="5"/>
        <v>0</v>
      </c>
      <c r="DG43">
        <f t="shared" si="7"/>
        <v>0</v>
      </c>
      <c r="DH43">
        <f>ROUND(ROUND(AG43,2)*CX43,2)</f>
        <v>0</v>
      </c>
      <c r="DI43">
        <f>ROUND(ROUND(AH43*AL43,2)*CX43,2)</f>
        <v>11606.02</v>
      </c>
      <c r="DJ43">
        <f>DI43</f>
        <v>11606.02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ROW(Source!A119)</f>
        <v>119</v>
      </c>
      <c r="B44">
        <v>421697928</v>
      </c>
      <c r="C44">
        <v>421698958</v>
      </c>
      <c r="D44">
        <v>295270360</v>
      </c>
      <c r="E44">
        <v>1</v>
      </c>
      <c r="F44">
        <v>1</v>
      </c>
      <c r="G44">
        <v>1</v>
      </c>
      <c r="H44">
        <v>2</v>
      </c>
      <c r="I44" t="s">
        <v>244</v>
      </c>
      <c r="J44" t="s">
        <v>245</v>
      </c>
      <c r="K44" t="s">
        <v>246</v>
      </c>
      <c r="L44">
        <v>1368</v>
      </c>
      <c r="N44">
        <v>1011</v>
      </c>
      <c r="O44" t="s">
        <v>247</v>
      </c>
      <c r="P44" t="s">
        <v>247</v>
      </c>
      <c r="Q44">
        <v>1</v>
      </c>
      <c r="W44">
        <v>0</v>
      </c>
      <c r="X44">
        <v>1386156910</v>
      </c>
      <c r="Y44">
        <f>AT44</f>
        <v>0.77</v>
      </c>
      <c r="AA44">
        <v>0</v>
      </c>
      <c r="AB44">
        <v>560.17999999999995</v>
      </c>
      <c r="AC44">
        <v>0</v>
      </c>
      <c r="AD44">
        <v>0</v>
      </c>
      <c r="AE44">
        <v>0</v>
      </c>
      <c r="AF44">
        <v>411.9</v>
      </c>
      <c r="AG44">
        <v>0</v>
      </c>
      <c r="AH44">
        <v>0</v>
      </c>
      <c r="AI44">
        <v>1</v>
      </c>
      <c r="AJ44">
        <v>1.36</v>
      </c>
      <c r="AK44">
        <v>1.45</v>
      </c>
      <c r="AL44">
        <v>1</v>
      </c>
      <c r="AM44">
        <v>4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0.77</v>
      </c>
      <c r="AU44" t="s">
        <v>3</v>
      </c>
      <c r="AV44">
        <v>0</v>
      </c>
      <c r="AW44">
        <v>2</v>
      </c>
      <c r="AX44">
        <v>421698968</v>
      </c>
      <c r="AY44">
        <v>1</v>
      </c>
      <c r="AZ44">
        <v>0</v>
      </c>
      <c r="BA44">
        <v>37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ROUND(Y44*Source!I119*DO44,9)</f>
        <v>0</v>
      </c>
      <c r="CX44">
        <f>ROUND(Y44*Source!I119,9)</f>
        <v>8.6624999999999996</v>
      </c>
      <c r="CY44">
        <f>AB44</f>
        <v>560.17999999999995</v>
      </c>
      <c r="CZ44">
        <f>AF44</f>
        <v>411.9</v>
      </c>
      <c r="DA44">
        <f>AJ44</f>
        <v>1.36</v>
      </c>
      <c r="DB44">
        <f>ROUND(ROUND(AT44*CZ44,2),6)</f>
        <v>317.16000000000003</v>
      </c>
      <c r="DC44">
        <f>ROUND(ROUND(AT44*AG44,2),6)</f>
        <v>0</v>
      </c>
      <c r="DD44" t="s">
        <v>3</v>
      </c>
      <c r="DE44" t="s">
        <v>3</v>
      </c>
      <c r="DF44">
        <f t="shared" si="5"/>
        <v>0</v>
      </c>
      <c r="DG44">
        <f>ROUND(ROUND(AF44*AJ44,2)*CX44,2)</f>
        <v>4852.5600000000004</v>
      </c>
      <c r="DH44">
        <f>ROUND(ROUND(AG44*AK44,2)*CX44,2)</f>
        <v>0</v>
      </c>
      <c r="DI44">
        <f t="shared" ref="DI44:DI49" si="8">ROUND(ROUND(AH44,2)*CX44,2)</f>
        <v>0</v>
      </c>
      <c r="DJ44">
        <f>DG44</f>
        <v>4852.5600000000004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ROW(Source!A119)</f>
        <v>119</v>
      </c>
      <c r="B45">
        <v>421697928</v>
      </c>
      <c r="C45">
        <v>421698958</v>
      </c>
      <c r="D45">
        <v>0</v>
      </c>
      <c r="E45">
        <v>0</v>
      </c>
      <c r="F45">
        <v>1</v>
      </c>
      <c r="G45">
        <v>1</v>
      </c>
      <c r="H45">
        <v>3</v>
      </c>
      <c r="I45" t="s">
        <v>50</v>
      </c>
      <c r="J45" t="s">
        <v>52</v>
      </c>
      <c r="K45" t="s">
        <v>58</v>
      </c>
      <c r="L45">
        <v>1346</v>
      </c>
      <c r="N45">
        <v>1009</v>
      </c>
      <c r="O45" t="s">
        <v>33</v>
      </c>
      <c r="P45" t="s">
        <v>33</v>
      </c>
      <c r="Q45">
        <v>1</v>
      </c>
      <c r="W45">
        <v>0</v>
      </c>
      <c r="X45">
        <v>-1328268787</v>
      </c>
      <c r="Y45">
        <f>AT45</f>
        <v>8.9320000000000004</v>
      </c>
      <c r="AA45">
        <v>375</v>
      </c>
      <c r="AB45">
        <v>0</v>
      </c>
      <c r="AC45">
        <v>0</v>
      </c>
      <c r="AD45">
        <v>0</v>
      </c>
      <c r="AE45">
        <v>375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8.9320000000000004</v>
      </c>
      <c r="AU45" t="s">
        <v>3</v>
      </c>
      <c r="AV45">
        <v>1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ROUND(Y45*Source!I119,9)</f>
        <v>100.485</v>
      </c>
      <c r="CY45">
        <f>AA45</f>
        <v>375</v>
      </c>
      <c r="CZ45">
        <f>AE45</f>
        <v>375</v>
      </c>
      <c r="DA45">
        <f>AI45</f>
        <v>1</v>
      </c>
      <c r="DB45">
        <f>ROUND(ROUND(AT45*CZ45,2),6)</f>
        <v>3349.5</v>
      </c>
      <c r="DC45">
        <f>ROUND(ROUND(AT45*AG45,2),6)</f>
        <v>0</v>
      </c>
      <c r="DD45" t="s">
        <v>3</v>
      </c>
      <c r="DE45" t="s">
        <v>3</v>
      </c>
      <c r="DF45">
        <f t="shared" si="5"/>
        <v>37681.879999999997</v>
      </c>
      <c r="DG45">
        <f t="shared" ref="DG45:DG50" si="9">ROUND(ROUND(AF45,2)*CX45,2)</f>
        <v>0</v>
      </c>
      <c r="DH45">
        <f>ROUND(ROUND(AG45,2)*CX45,2)</f>
        <v>0</v>
      </c>
      <c r="DI45">
        <f t="shared" si="8"/>
        <v>0</v>
      </c>
      <c r="DJ45">
        <f>DF45</f>
        <v>37681.879999999997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ROW(Source!A119)</f>
        <v>119</v>
      </c>
      <c r="B46">
        <v>421697928</v>
      </c>
      <c r="C46">
        <v>421698958</v>
      </c>
      <c r="D46">
        <v>295270713</v>
      </c>
      <c r="E46">
        <v>1</v>
      </c>
      <c r="F46">
        <v>1</v>
      </c>
      <c r="G46">
        <v>1</v>
      </c>
      <c r="H46">
        <v>3</v>
      </c>
      <c r="I46" t="s">
        <v>254</v>
      </c>
      <c r="J46" t="s">
        <v>255</v>
      </c>
      <c r="K46" t="s">
        <v>256</v>
      </c>
      <c r="L46">
        <v>1346</v>
      </c>
      <c r="N46">
        <v>1009</v>
      </c>
      <c r="O46" t="s">
        <v>33</v>
      </c>
      <c r="P46" t="s">
        <v>33</v>
      </c>
      <c r="Q46">
        <v>1</v>
      </c>
      <c r="W46">
        <v>0</v>
      </c>
      <c r="X46">
        <v>135495335</v>
      </c>
      <c r="Y46">
        <f>(AT46*0)</f>
        <v>0</v>
      </c>
      <c r="AA46">
        <v>60</v>
      </c>
      <c r="AB46">
        <v>0</v>
      </c>
      <c r="AC46">
        <v>0</v>
      </c>
      <c r="AD46">
        <v>0</v>
      </c>
      <c r="AE46">
        <v>60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4.3</v>
      </c>
      <c r="AU46" t="s">
        <v>26</v>
      </c>
      <c r="AV46">
        <v>0</v>
      </c>
      <c r="AW46">
        <v>2</v>
      </c>
      <c r="AX46">
        <v>421698969</v>
      </c>
      <c r="AY46">
        <v>1</v>
      </c>
      <c r="AZ46">
        <v>0</v>
      </c>
      <c r="BA46">
        <v>38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ROUND(Y46*Source!I119,9)</f>
        <v>0</v>
      </c>
      <c r="CY46">
        <f>AA46</f>
        <v>60</v>
      </c>
      <c r="CZ46">
        <f>AE46</f>
        <v>60</v>
      </c>
      <c r="DA46">
        <f>AI46</f>
        <v>1</v>
      </c>
      <c r="DB46">
        <f>ROUND((ROUND(AT46*CZ46,2)*0),6)</f>
        <v>0</v>
      </c>
      <c r="DC46">
        <f>ROUND((ROUND(AT46*AG46,2)*0),6)</f>
        <v>0</v>
      </c>
      <c r="DD46" t="s">
        <v>3</v>
      </c>
      <c r="DE46" t="s">
        <v>3</v>
      </c>
      <c r="DF46">
        <f t="shared" si="5"/>
        <v>0</v>
      </c>
      <c r="DG46">
        <f t="shared" si="9"/>
        <v>0</v>
      </c>
      <c r="DH46">
        <f>ROUND(ROUND(AG46,2)*CX46,2)</f>
        <v>0</v>
      </c>
      <c r="DI46">
        <f t="shared" si="8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ROW(Source!A119)</f>
        <v>119</v>
      </c>
      <c r="B47">
        <v>421697928</v>
      </c>
      <c r="C47">
        <v>421698958</v>
      </c>
      <c r="D47">
        <v>295270729</v>
      </c>
      <c r="E47">
        <v>1</v>
      </c>
      <c r="F47">
        <v>1</v>
      </c>
      <c r="G47">
        <v>1</v>
      </c>
      <c r="H47">
        <v>3</v>
      </c>
      <c r="I47" t="s">
        <v>257</v>
      </c>
      <c r="J47" t="s">
        <v>258</v>
      </c>
      <c r="K47" t="s">
        <v>259</v>
      </c>
      <c r="L47">
        <v>1346</v>
      </c>
      <c r="N47">
        <v>1009</v>
      </c>
      <c r="O47" t="s">
        <v>33</v>
      </c>
      <c r="P47" t="s">
        <v>33</v>
      </c>
      <c r="Q47">
        <v>1</v>
      </c>
      <c r="W47">
        <v>0</v>
      </c>
      <c r="X47">
        <v>-270661502</v>
      </c>
      <c r="Y47">
        <f>(AT47*0)</f>
        <v>0</v>
      </c>
      <c r="AA47">
        <v>292.3</v>
      </c>
      <c r="AB47">
        <v>0</v>
      </c>
      <c r="AC47">
        <v>0</v>
      </c>
      <c r="AD47">
        <v>0</v>
      </c>
      <c r="AE47">
        <v>292.3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1.6</v>
      </c>
      <c r="AU47" t="s">
        <v>26</v>
      </c>
      <c r="AV47">
        <v>0</v>
      </c>
      <c r="AW47">
        <v>2</v>
      </c>
      <c r="AX47">
        <v>421698970</v>
      </c>
      <c r="AY47">
        <v>1</v>
      </c>
      <c r="AZ47">
        <v>0</v>
      </c>
      <c r="BA47">
        <v>39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ROUND(Y47*Source!I119,9)</f>
        <v>0</v>
      </c>
      <c r="CY47">
        <f>AA47</f>
        <v>292.3</v>
      </c>
      <c r="CZ47">
        <f>AE47</f>
        <v>292.3</v>
      </c>
      <c r="DA47">
        <f>AI47</f>
        <v>1</v>
      </c>
      <c r="DB47">
        <f>ROUND((ROUND(AT47*CZ47,2)*0),6)</f>
        <v>0</v>
      </c>
      <c r="DC47">
        <f>ROUND((ROUND(AT47*AG47,2)*0),6)</f>
        <v>0</v>
      </c>
      <c r="DD47" t="s">
        <v>3</v>
      </c>
      <c r="DE47" t="s">
        <v>3</v>
      </c>
      <c r="DF47">
        <f t="shared" si="5"/>
        <v>0</v>
      </c>
      <c r="DG47">
        <f t="shared" si="9"/>
        <v>0</v>
      </c>
      <c r="DH47">
        <f>ROUND(ROUND(AG47,2)*CX47,2)</f>
        <v>0</v>
      </c>
      <c r="DI47">
        <f t="shared" si="8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ROW(Source!A119)</f>
        <v>119</v>
      </c>
      <c r="B48">
        <v>421697928</v>
      </c>
      <c r="C48">
        <v>421698958</v>
      </c>
      <c r="D48">
        <v>295270731</v>
      </c>
      <c r="E48">
        <v>1</v>
      </c>
      <c r="F48">
        <v>1</v>
      </c>
      <c r="G48">
        <v>1</v>
      </c>
      <c r="H48">
        <v>3</v>
      </c>
      <c r="I48" t="s">
        <v>260</v>
      </c>
      <c r="J48" t="s">
        <v>261</v>
      </c>
      <c r="K48" t="s">
        <v>262</v>
      </c>
      <c r="L48">
        <v>1346</v>
      </c>
      <c r="N48">
        <v>1009</v>
      </c>
      <c r="O48" t="s">
        <v>33</v>
      </c>
      <c r="P48" t="s">
        <v>33</v>
      </c>
      <c r="Q48">
        <v>1</v>
      </c>
      <c r="W48">
        <v>0</v>
      </c>
      <c r="X48">
        <v>20765308</v>
      </c>
      <c r="Y48">
        <f>(AT48*0)</f>
        <v>0</v>
      </c>
      <c r="AA48">
        <v>81.2</v>
      </c>
      <c r="AB48">
        <v>0</v>
      </c>
      <c r="AC48">
        <v>0</v>
      </c>
      <c r="AD48">
        <v>0</v>
      </c>
      <c r="AE48">
        <v>81.2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3</v>
      </c>
      <c r="AU48" t="s">
        <v>26</v>
      </c>
      <c r="AV48">
        <v>0</v>
      </c>
      <c r="AW48">
        <v>2</v>
      </c>
      <c r="AX48">
        <v>421698971</v>
      </c>
      <c r="AY48">
        <v>1</v>
      </c>
      <c r="AZ48">
        <v>0</v>
      </c>
      <c r="BA48">
        <v>40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ROUND(Y48*Source!I119,9)</f>
        <v>0</v>
      </c>
      <c r="CY48">
        <f>AA48</f>
        <v>81.2</v>
      </c>
      <c r="CZ48">
        <f>AE48</f>
        <v>81.2</v>
      </c>
      <c r="DA48">
        <f>AI48</f>
        <v>1</v>
      </c>
      <c r="DB48">
        <f>ROUND((ROUND(AT48*CZ48,2)*0),6)</f>
        <v>0</v>
      </c>
      <c r="DC48">
        <f>ROUND((ROUND(AT48*AG48,2)*0),6)</f>
        <v>0</v>
      </c>
      <c r="DD48" t="s">
        <v>3</v>
      </c>
      <c r="DE48" t="s">
        <v>3</v>
      </c>
      <c r="DF48">
        <f t="shared" si="5"/>
        <v>0</v>
      </c>
      <c r="DG48">
        <f t="shared" si="9"/>
        <v>0</v>
      </c>
      <c r="DH48">
        <f>ROUND(ROUND(AG48,2)*CX48,2)</f>
        <v>0</v>
      </c>
      <c r="DI48">
        <f t="shared" si="8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ROW(Source!A198)</f>
        <v>198</v>
      </c>
      <c r="B49">
        <v>421697928</v>
      </c>
      <c r="C49">
        <v>421770445</v>
      </c>
      <c r="D49">
        <v>295312234</v>
      </c>
      <c r="E49">
        <v>1</v>
      </c>
      <c r="F49">
        <v>1</v>
      </c>
      <c r="G49">
        <v>1</v>
      </c>
      <c r="H49">
        <v>1</v>
      </c>
      <c r="I49" t="s">
        <v>239</v>
      </c>
      <c r="J49" t="s">
        <v>3</v>
      </c>
      <c r="K49" t="s">
        <v>240</v>
      </c>
      <c r="L49">
        <v>1369</v>
      </c>
      <c r="N49">
        <v>1013</v>
      </c>
      <c r="O49" t="s">
        <v>241</v>
      </c>
      <c r="P49" t="s">
        <v>241</v>
      </c>
      <c r="Q49">
        <v>1</v>
      </c>
      <c r="W49">
        <v>0</v>
      </c>
      <c r="X49">
        <v>-677457571</v>
      </c>
      <c r="Y49">
        <f>AT49</f>
        <v>0.33</v>
      </c>
      <c r="AA49">
        <v>0</v>
      </c>
      <c r="AB49">
        <v>0</v>
      </c>
      <c r="AC49">
        <v>0</v>
      </c>
      <c r="AD49">
        <v>173.4</v>
      </c>
      <c r="AE49">
        <v>0</v>
      </c>
      <c r="AF49">
        <v>0</v>
      </c>
      <c r="AG49">
        <v>0</v>
      </c>
      <c r="AH49">
        <v>173.4</v>
      </c>
      <c r="AI49">
        <v>1</v>
      </c>
      <c r="AJ49">
        <v>1</v>
      </c>
      <c r="AK49">
        <v>1.45</v>
      </c>
      <c r="AL49">
        <v>1</v>
      </c>
      <c r="AM49">
        <v>4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0.33</v>
      </c>
      <c r="AU49" t="s">
        <v>3</v>
      </c>
      <c r="AV49">
        <v>2</v>
      </c>
      <c r="AW49">
        <v>2</v>
      </c>
      <c r="AX49">
        <v>421770451</v>
      </c>
      <c r="AY49">
        <v>1</v>
      </c>
      <c r="AZ49">
        <v>0</v>
      </c>
      <c r="BA49">
        <v>41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ROUND(Y49*Source!I198,9)</f>
        <v>25.066140000000001</v>
      </c>
      <c r="CY49">
        <f>AD49</f>
        <v>173.4</v>
      </c>
      <c r="CZ49">
        <f>AH49</f>
        <v>173.4</v>
      </c>
      <c r="DA49">
        <f>AL49</f>
        <v>1</v>
      </c>
      <c r="DB49">
        <f>ROUND(ROUND(AT49*CZ49,2),6)</f>
        <v>57.22</v>
      </c>
      <c r="DC49">
        <f>ROUND(ROUND(AT49*AG49,2),6)</f>
        <v>0</v>
      </c>
      <c r="DD49" t="s">
        <v>3</v>
      </c>
      <c r="DE49" t="s">
        <v>3</v>
      </c>
      <c r="DF49">
        <f t="shared" si="5"/>
        <v>0</v>
      </c>
      <c r="DG49">
        <f t="shared" si="9"/>
        <v>0</v>
      </c>
      <c r="DH49">
        <f>ROUND(ROUND(AG49*AK49,2)*CX49,2)</f>
        <v>0</v>
      </c>
      <c r="DI49">
        <f t="shared" si="8"/>
        <v>4346.47</v>
      </c>
      <c r="DJ49">
        <f>DI49</f>
        <v>4346.47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ROW(Source!A198)</f>
        <v>198</v>
      </c>
      <c r="B50">
        <v>421697928</v>
      </c>
      <c r="C50">
        <v>421770445</v>
      </c>
      <c r="D50">
        <v>295312404</v>
      </c>
      <c r="E50">
        <v>1</v>
      </c>
      <c r="F50">
        <v>1</v>
      </c>
      <c r="G50">
        <v>1</v>
      </c>
      <c r="H50">
        <v>1</v>
      </c>
      <c r="I50" t="s">
        <v>242</v>
      </c>
      <c r="J50" t="s">
        <v>3</v>
      </c>
      <c r="K50" t="s">
        <v>243</v>
      </c>
      <c r="L50">
        <v>1369</v>
      </c>
      <c r="N50">
        <v>1013</v>
      </c>
      <c r="O50" t="s">
        <v>241</v>
      </c>
      <c r="P50" t="s">
        <v>241</v>
      </c>
      <c r="Q50">
        <v>1</v>
      </c>
      <c r="W50">
        <v>0</v>
      </c>
      <c r="X50">
        <v>-1579618341</v>
      </c>
      <c r="Y50">
        <f>AT50</f>
        <v>1.98</v>
      </c>
      <c r="AA50">
        <v>0</v>
      </c>
      <c r="AB50">
        <v>0</v>
      </c>
      <c r="AC50">
        <v>0</v>
      </c>
      <c r="AD50">
        <v>223.3</v>
      </c>
      <c r="AE50">
        <v>0</v>
      </c>
      <c r="AF50">
        <v>0</v>
      </c>
      <c r="AG50">
        <v>0</v>
      </c>
      <c r="AH50">
        <v>154</v>
      </c>
      <c r="AI50">
        <v>1</v>
      </c>
      <c r="AJ50">
        <v>1</v>
      </c>
      <c r="AK50">
        <v>1</v>
      </c>
      <c r="AL50">
        <v>1.45</v>
      </c>
      <c r="AM50">
        <v>4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1.98</v>
      </c>
      <c r="AU50" t="s">
        <v>3</v>
      </c>
      <c r="AV50">
        <v>1</v>
      </c>
      <c r="AW50">
        <v>2</v>
      </c>
      <c r="AX50">
        <v>421770452</v>
      </c>
      <c r="AY50">
        <v>1</v>
      </c>
      <c r="AZ50">
        <v>0</v>
      </c>
      <c r="BA50">
        <v>42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ROUND(AT50*Source!I198*AH50*AL50,2)</f>
        <v>33583.61</v>
      </c>
      <c r="CV50">
        <f>ROUND(Y50*Source!I198,9)</f>
        <v>150.39684</v>
      </c>
      <c r="CW50">
        <v>0</v>
      </c>
      <c r="CX50">
        <f>ROUND(Y50*Source!I198,9)</f>
        <v>150.39684</v>
      </c>
      <c r="CY50">
        <f>AD50</f>
        <v>223.3</v>
      </c>
      <c r="CZ50">
        <f>AH50</f>
        <v>154</v>
      </c>
      <c r="DA50">
        <f>AL50</f>
        <v>1.45</v>
      </c>
      <c r="DB50">
        <f>ROUND(ROUND(AT50*CZ50,2),6)</f>
        <v>304.92</v>
      </c>
      <c r="DC50">
        <f>ROUND(ROUND(AT50*AG50,2),6)</f>
        <v>0</v>
      </c>
      <c r="DD50" t="s">
        <v>3</v>
      </c>
      <c r="DE50" t="s">
        <v>3</v>
      </c>
      <c r="DF50">
        <f t="shared" si="5"/>
        <v>0</v>
      </c>
      <c r="DG50">
        <f t="shared" si="9"/>
        <v>0</v>
      </c>
      <c r="DH50">
        <f>ROUND(ROUND(AG50,2)*CX50,2)</f>
        <v>0</v>
      </c>
      <c r="DI50">
        <f>ROUND(ROUND(AH50*AL50,2)*CX50,2)</f>
        <v>33583.61</v>
      </c>
      <c r="DJ50">
        <f>DI50</f>
        <v>33583.61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ROW(Source!A198)</f>
        <v>198</v>
      </c>
      <c r="B51">
        <v>421697928</v>
      </c>
      <c r="C51">
        <v>421770445</v>
      </c>
      <c r="D51">
        <v>295270360</v>
      </c>
      <c r="E51">
        <v>1</v>
      </c>
      <c r="F51">
        <v>1</v>
      </c>
      <c r="G51">
        <v>1</v>
      </c>
      <c r="H51">
        <v>2</v>
      </c>
      <c r="I51" t="s">
        <v>244</v>
      </c>
      <c r="J51" t="s">
        <v>245</v>
      </c>
      <c r="K51" t="s">
        <v>246</v>
      </c>
      <c r="L51">
        <v>1368</v>
      </c>
      <c r="N51">
        <v>1011</v>
      </c>
      <c r="O51" t="s">
        <v>247</v>
      </c>
      <c r="P51" t="s">
        <v>247</v>
      </c>
      <c r="Q51">
        <v>1</v>
      </c>
      <c r="W51">
        <v>0</v>
      </c>
      <c r="X51">
        <v>1386156910</v>
      </c>
      <c r="Y51">
        <f>AT51</f>
        <v>0.33</v>
      </c>
      <c r="AA51">
        <v>0</v>
      </c>
      <c r="AB51">
        <v>560.17999999999995</v>
      </c>
      <c r="AC51">
        <v>0</v>
      </c>
      <c r="AD51">
        <v>0</v>
      </c>
      <c r="AE51">
        <v>0</v>
      </c>
      <c r="AF51">
        <v>411.9</v>
      </c>
      <c r="AG51">
        <v>0</v>
      </c>
      <c r="AH51">
        <v>0</v>
      </c>
      <c r="AI51">
        <v>1</v>
      </c>
      <c r="AJ51">
        <v>1.36</v>
      </c>
      <c r="AK51">
        <v>1.45</v>
      </c>
      <c r="AL51">
        <v>1</v>
      </c>
      <c r="AM51">
        <v>4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0.33</v>
      </c>
      <c r="AU51" t="s">
        <v>3</v>
      </c>
      <c r="AV51">
        <v>0</v>
      </c>
      <c r="AW51">
        <v>2</v>
      </c>
      <c r="AX51">
        <v>421770453</v>
      </c>
      <c r="AY51">
        <v>1</v>
      </c>
      <c r="AZ51">
        <v>0</v>
      </c>
      <c r="BA51">
        <v>43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ROUND(Y51*Source!I198*DO51,9)</f>
        <v>0</v>
      </c>
      <c r="CX51">
        <f>ROUND(Y51*Source!I198,9)</f>
        <v>25.066140000000001</v>
      </c>
      <c r="CY51">
        <f>AB51</f>
        <v>560.17999999999995</v>
      </c>
      <c r="CZ51">
        <f>AF51</f>
        <v>411.9</v>
      </c>
      <c r="DA51">
        <f>AJ51</f>
        <v>1.36</v>
      </c>
      <c r="DB51">
        <f>ROUND(ROUND(AT51*CZ51,2),6)</f>
        <v>135.93</v>
      </c>
      <c r="DC51">
        <f>ROUND(ROUND(AT51*AG51,2),6)</f>
        <v>0</v>
      </c>
      <c r="DD51" t="s">
        <v>3</v>
      </c>
      <c r="DE51" t="s">
        <v>3</v>
      </c>
      <c r="DF51">
        <f t="shared" si="5"/>
        <v>0</v>
      </c>
      <c r="DG51">
        <f>ROUND(ROUND(AF51*AJ51,2)*CX51,2)</f>
        <v>14041.55</v>
      </c>
      <c r="DH51">
        <f>ROUND(ROUND(AG51*AK51,2)*CX51,2)</f>
        <v>0</v>
      </c>
      <c r="DI51">
        <f>ROUND(ROUND(AH51,2)*CX51,2)</f>
        <v>0</v>
      </c>
      <c r="DJ51">
        <f>DG51</f>
        <v>14041.55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ROW(Source!A198)</f>
        <v>198</v>
      </c>
      <c r="B52">
        <v>421697928</v>
      </c>
      <c r="C52">
        <v>421770445</v>
      </c>
      <c r="D52">
        <v>0</v>
      </c>
      <c r="E52">
        <v>0</v>
      </c>
      <c r="F52">
        <v>1</v>
      </c>
      <c r="G52">
        <v>1</v>
      </c>
      <c r="H52">
        <v>3</v>
      </c>
      <c r="I52" t="s">
        <v>31</v>
      </c>
      <c r="J52" t="s">
        <v>34</v>
      </c>
      <c r="K52" t="s">
        <v>32</v>
      </c>
      <c r="L52">
        <v>1346</v>
      </c>
      <c r="N52">
        <v>1009</v>
      </c>
      <c r="O52" t="s">
        <v>33</v>
      </c>
      <c r="P52" t="s">
        <v>33</v>
      </c>
      <c r="Q52">
        <v>1</v>
      </c>
      <c r="W52">
        <v>0</v>
      </c>
      <c r="X52">
        <v>-1763094510</v>
      </c>
      <c r="Y52">
        <f>AT52</f>
        <v>1</v>
      </c>
      <c r="AA52">
        <v>86.41</v>
      </c>
      <c r="AB52">
        <v>0</v>
      </c>
      <c r="AC52">
        <v>0</v>
      </c>
      <c r="AD52">
        <v>0</v>
      </c>
      <c r="AE52">
        <v>56.11</v>
      </c>
      <c r="AF52">
        <v>0</v>
      </c>
      <c r="AG52">
        <v>0</v>
      </c>
      <c r="AH52">
        <v>0</v>
      </c>
      <c r="AI52">
        <v>1.54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1</v>
      </c>
      <c r="AU52" t="s">
        <v>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ROUND(Y52*Source!I198,9)</f>
        <v>75.957999999999998</v>
      </c>
      <c r="CY52">
        <f>AA52</f>
        <v>86.41</v>
      </c>
      <c r="CZ52">
        <f>AE52</f>
        <v>56.11</v>
      </c>
      <c r="DA52">
        <f>AI52</f>
        <v>1.54</v>
      </c>
      <c r="DB52">
        <f>ROUND(ROUND(AT52*CZ52,2),6)</f>
        <v>56.11</v>
      </c>
      <c r="DC52">
        <f>ROUND(ROUND(AT52*AG52,2),6)</f>
        <v>0</v>
      </c>
      <c r="DD52" t="s">
        <v>3</v>
      </c>
      <c r="DE52" t="s">
        <v>3</v>
      </c>
      <c r="DF52">
        <f>ROUND(ROUND(AE52*AI52,2)*CX52,2)</f>
        <v>6563.53</v>
      </c>
      <c r="DG52">
        <f>ROUND(ROUND(AF52,2)*CX52,2)</f>
        <v>0</v>
      </c>
      <c r="DH52">
        <f>ROUND(ROUND(AG52,2)*CX52,2)</f>
        <v>0</v>
      </c>
      <c r="DI52">
        <f>ROUND(ROUND(AH52,2)*CX52,2)</f>
        <v>0</v>
      </c>
      <c r="DJ52">
        <f>DF52</f>
        <v>6563.53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ROW(Source!A198)</f>
        <v>198</v>
      </c>
      <c r="B53">
        <v>421697928</v>
      </c>
      <c r="C53">
        <v>421770445</v>
      </c>
      <c r="D53">
        <v>295270608</v>
      </c>
      <c r="E53">
        <v>1</v>
      </c>
      <c r="F53">
        <v>1</v>
      </c>
      <c r="G53">
        <v>1</v>
      </c>
      <c r="H53">
        <v>3</v>
      </c>
      <c r="I53" t="s">
        <v>248</v>
      </c>
      <c r="J53" t="s">
        <v>249</v>
      </c>
      <c r="K53" t="s">
        <v>250</v>
      </c>
      <c r="L53">
        <v>1346</v>
      </c>
      <c r="N53">
        <v>1009</v>
      </c>
      <c r="O53" t="s">
        <v>33</v>
      </c>
      <c r="P53" t="s">
        <v>33</v>
      </c>
      <c r="Q53">
        <v>1</v>
      </c>
      <c r="W53">
        <v>0</v>
      </c>
      <c r="X53">
        <v>-533557422</v>
      </c>
      <c r="Y53">
        <f>(AT53*0)</f>
        <v>0</v>
      </c>
      <c r="AA53">
        <v>47.5</v>
      </c>
      <c r="AB53">
        <v>0</v>
      </c>
      <c r="AC53">
        <v>0</v>
      </c>
      <c r="AD53">
        <v>0</v>
      </c>
      <c r="AE53">
        <v>47.5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</v>
      </c>
      <c r="AU53" t="s">
        <v>26</v>
      </c>
      <c r="AV53">
        <v>0</v>
      </c>
      <c r="AW53">
        <v>2</v>
      </c>
      <c r="AX53">
        <v>421770454</v>
      </c>
      <c r="AY53">
        <v>1</v>
      </c>
      <c r="AZ53">
        <v>0</v>
      </c>
      <c r="BA53">
        <v>44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ROUND(Y53*Source!I198,9)</f>
        <v>0</v>
      </c>
      <c r="CY53">
        <f>AA53</f>
        <v>47.5</v>
      </c>
      <c r="CZ53">
        <f>AE53</f>
        <v>47.5</v>
      </c>
      <c r="DA53">
        <f>AI53</f>
        <v>1</v>
      </c>
      <c r="DB53">
        <f>ROUND((ROUND(AT53*CZ53,2)*0),6)</f>
        <v>0</v>
      </c>
      <c r="DC53">
        <f>ROUND((ROUND(AT53*AG53,2)*0),6)</f>
        <v>0</v>
      </c>
      <c r="DD53" t="s">
        <v>3</v>
      </c>
      <c r="DE53" t="s">
        <v>3</v>
      </c>
      <c r="DF53">
        <f>ROUND(ROUND(AE53,2)*CX53,2)</f>
        <v>0</v>
      </c>
      <c r="DG53">
        <f>ROUND(ROUND(AF53,2)*CX53,2)</f>
        <v>0</v>
      </c>
      <c r="DH53">
        <f>ROUND(ROUND(AG53,2)*CX53,2)</f>
        <v>0</v>
      </c>
      <c r="DI53">
        <f>ROUND(ROUND(AH53,2)*CX53,2)</f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ROW(Source!A200)</f>
        <v>200</v>
      </c>
      <c r="B54">
        <v>421697928</v>
      </c>
      <c r="C54">
        <v>421770456</v>
      </c>
      <c r="D54">
        <v>295312234</v>
      </c>
      <c r="E54">
        <v>1</v>
      </c>
      <c r="F54">
        <v>1</v>
      </c>
      <c r="G54">
        <v>1</v>
      </c>
      <c r="H54">
        <v>1</v>
      </c>
      <c r="I54" t="s">
        <v>239</v>
      </c>
      <c r="J54" t="s">
        <v>3</v>
      </c>
      <c r="K54" t="s">
        <v>240</v>
      </c>
      <c r="L54">
        <v>1369</v>
      </c>
      <c r="N54">
        <v>1013</v>
      </c>
      <c r="O54" t="s">
        <v>241</v>
      </c>
      <c r="P54" t="s">
        <v>241</v>
      </c>
      <c r="Q54">
        <v>1</v>
      </c>
      <c r="W54">
        <v>0</v>
      </c>
      <c r="X54">
        <v>-677457571</v>
      </c>
      <c r="Y54">
        <f>AT54</f>
        <v>0.77</v>
      </c>
      <c r="AA54">
        <v>0</v>
      </c>
      <c r="AB54">
        <v>0</v>
      </c>
      <c r="AC54">
        <v>0</v>
      </c>
      <c r="AD54">
        <v>173.4</v>
      </c>
      <c r="AE54">
        <v>0</v>
      </c>
      <c r="AF54">
        <v>0</v>
      </c>
      <c r="AG54">
        <v>0</v>
      </c>
      <c r="AH54">
        <v>173.4</v>
      </c>
      <c r="AI54">
        <v>1</v>
      </c>
      <c r="AJ54">
        <v>1</v>
      </c>
      <c r="AK54">
        <v>1.45</v>
      </c>
      <c r="AL54">
        <v>1</v>
      </c>
      <c r="AM54">
        <v>4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0.77</v>
      </c>
      <c r="AU54" t="s">
        <v>3</v>
      </c>
      <c r="AV54">
        <v>2</v>
      </c>
      <c r="AW54">
        <v>2</v>
      </c>
      <c r="AX54">
        <v>421770462</v>
      </c>
      <c r="AY54">
        <v>1</v>
      </c>
      <c r="AZ54">
        <v>0</v>
      </c>
      <c r="BA54">
        <v>45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ROUND(Y54*Source!I200,9)</f>
        <v>58.487659999999998</v>
      </c>
      <c r="CY54">
        <f>AD54</f>
        <v>173.4</v>
      </c>
      <c r="CZ54">
        <f>AH54</f>
        <v>173.4</v>
      </c>
      <c r="DA54">
        <f>AL54</f>
        <v>1</v>
      </c>
      <c r="DB54">
        <f>ROUND(ROUND(AT54*CZ54,2),6)</f>
        <v>133.52000000000001</v>
      </c>
      <c r="DC54">
        <f>ROUND(ROUND(AT54*AG54,2),6)</f>
        <v>0</v>
      </c>
      <c r="DD54" t="s">
        <v>3</v>
      </c>
      <c r="DE54" t="s">
        <v>3</v>
      </c>
      <c r="DF54">
        <f>ROUND(ROUND(AE54,2)*CX54,2)</f>
        <v>0</v>
      </c>
      <c r="DG54">
        <f>ROUND(ROUND(AF54,2)*CX54,2)</f>
        <v>0</v>
      </c>
      <c r="DH54">
        <f>ROUND(ROUND(AG54*AK54,2)*CX54,2)</f>
        <v>0</v>
      </c>
      <c r="DI54">
        <f>ROUND(ROUND(AH54,2)*CX54,2)</f>
        <v>10141.76</v>
      </c>
      <c r="DJ54">
        <f>DI54</f>
        <v>10141.76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ROW(Source!A200)</f>
        <v>200</v>
      </c>
      <c r="B55">
        <v>421697928</v>
      </c>
      <c r="C55">
        <v>421770456</v>
      </c>
      <c r="D55">
        <v>295312404</v>
      </c>
      <c r="E55">
        <v>1</v>
      </c>
      <c r="F55">
        <v>1</v>
      </c>
      <c r="G55">
        <v>1</v>
      </c>
      <c r="H55">
        <v>1</v>
      </c>
      <c r="I55" t="s">
        <v>242</v>
      </c>
      <c r="J55" t="s">
        <v>3</v>
      </c>
      <c r="K55" t="s">
        <v>243</v>
      </c>
      <c r="L55">
        <v>1369</v>
      </c>
      <c r="N55">
        <v>1013</v>
      </c>
      <c r="O55" t="s">
        <v>241</v>
      </c>
      <c r="P55" t="s">
        <v>241</v>
      </c>
      <c r="Q55">
        <v>1</v>
      </c>
      <c r="W55">
        <v>0</v>
      </c>
      <c r="X55">
        <v>-1579618341</v>
      </c>
      <c r="Y55">
        <f>AT55</f>
        <v>4.62</v>
      </c>
      <c r="AA55">
        <v>0</v>
      </c>
      <c r="AB55">
        <v>0</v>
      </c>
      <c r="AC55">
        <v>0</v>
      </c>
      <c r="AD55">
        <v>223.3</v>
      </c>
      <c r="AE55">
        <v>0</v>
      </c>
      <c r="AF55">
        <v>0</v>
      </c>
      <c r="AG55">
        <v>0</v>
      </c>
      <c r="AH55">
        <v>154</v>
      </c>
      <c r="AI55">
        <v>1</v>
      </c>
      <c r="AJ55">
        <v>1</v>
      </c>
      <c r="AK55">
        <v>1</v>
      </c>
      <c r="AL55">
        <v>1.45</v>
      </c>
      <c r="AM55">
        <v>4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4.62</v>
      </c>
      <c r="AU55" t="s">
        <v>3</v>
      </c>
      <c r="AV55">
        <v>1</v>
      </c>
      <c r="AW55">
        <v>2</v>
      </c>
      <c r="AX55">
        <v>421770463</v>
      </c>
      <c r="AY55">
        <v>1</v>
      </c>
      <c r="AZ55">
        <v>0</v>
      </c>
      <c r="BA55">
        <v>46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ROUND(AT55*Source!I200*AH55*AL55,2)</f>
        <v>78361.77</v>
      </c>
      <c r="CV55">
        <f>ROUND(Y55*Source!I200,9)</f>
        <v>350.92595999999998</v>
      </c>
      <c r="CW55">
        <v>0</v>
      </c>
      <c r="CX55">
        <f>ROUND(Y55*Source!I200,9)</f>
        <v>350.92595999999998</v>
      </c>
      <c r="CY55">
        <f>AD55</f>
        <v>223.3</v>
      </c>
      <c r="CZ55">
        <f>AH55</f>
        <v>154</v>
      </c>
      <c r="DA55">
        <f>AL55</f>
        <v>1.45</v>
      </c>
      <c r="DB55">
        <f>ROUND(ROUND(AT55*CZ55,2),6)</f>
        <v>711.48</v>
      </c>
      <c r="DC55">
        <f>ROUND(ROUND(AT55*AG55,2),6)</f>
        <v>0</v>
      </c>
      <c r="DD55" t="s">
        <v>3</v>
      </c>
      <c r="DE55" t="s">
        <v>3</v>
      </c>
      <c r="DF55">
        <f>ROUND(ROUND(AE55,2)*CX55,2)</f>
        <v>0</v>
      </c>
      <c r="DG55">
        <f>ROUND(ROUND(AF55,2)*CX55,2)</f>
        <v>0</v>
      </c>
      <c r="DH55">
        <f>ROUND(ROUND(AG55,2)*CX55,2)</f>
        <v>0</v>
      </c>
      <c r="DI55">
        <f>ROUND(ROUND(AH55*AL55,2)*CX55,2)</f>
        <v>78361.77</v>
      </c>
      <c r="DJ55">
        <f>DI55</f>
        <v>78361.77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ROW(Source!A200)</f>
        <v>200</v>
      </c>
      <c r="B56">
        <v>421697928</v>
      </c>
      <c r="C56">
        <v>421770456</v>
      </c>
      <c r="D56">
        <v>295270360</v>
      </c>
      <c r="E56">
        <v>1</v>
      </c>
      <c r="F56">
        <v>1</v>
      </c>
      <c r="G56">
        <v>1</v>
      </c>
      <c r="H56">
        <v>2</v>
      </c>
      <c r="I56" t="s">
        <v>244</v>
      </c>
      <c r="J56" t="s">
        <v>245</v>
      </c>
      <c r="K56" t="s">
        <v>246</v>
      </c>
      <c r="L56">
        <v>1368</v>
      </c>
      <c r="N56">
        <v>1011</v>
      </c>
      <c r="O56" t="s">
        <v>247</v>
      </c>
      <c r="P56" t="s">
        <v>247</v>
      </c>
      <c r="Q56">
        <v>1</v>
      </c>
      <c r="W56">
        <v>0</v>
      </c>
      <c r="X56">
        <v>1386156910</v>
      </c>
      <c r="Y56">
        <f>AT56</f>
        <v>0.77</v>
      </c>
      <c r="AA56">
        <v>0</v>
      </c>
      <c r="AB56">
        <v>560.17999999999995</v>
      </c>
      <c r="AC56">
        <v>0</v>
      </c>
      <c r="AD56">
        <v>0</v>
      </c>
      <c r="AE56">
        <v>0</v>
      </c>
      <c r="AF56">
        <v>411.9</v>
      </c>
      <c r="AG56">
        <v>0</v>
      </c>
      <c r="AH56">
        <v>0</v>
      </c>
      <c r="AI56">
        <v>1</v>
      </c>
      <c r="AJ56">
        <v>1.36</v>
      </c>
      <c r="AK56">
        <v>1.45</v>
      </c>
      <c r="AL56">
        <v>1</v>
      </c>
      <c r="AM56">
        <v>4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0.77</v>
      </c>
      <c r="AU56" t="s">
        <v>3</v>
      </c>
      <c r="AV56">
        <v>0</v>
      </c>
      <c r="AW56">
        <v>2</v>
      </c>
      <c r="AX56">
        <v>421770464</v>
      </c>
      <c r="AY56">
        <v>1</v>
      </c>
      <c r="AZ56">
        <v>0</v>
      </c>
      <c r="BA56">
        <v>47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ROUND(Y56*Source!I200*DO56,9)</f>
        <v>0</v>
      </c>
      <c r="CX56">
        <f>ROUND(Y56*Source!I200,9)</f>
        <v>58.487659999999998</v>
      </c>
      <c r="CY56">
        <f>AB56</f>
        <v>560.17999999999995</v>
      </c>
      <c r="CZ56">
        <f>AF56</f>
        <v>411.9</v>
      </c>
      <c r="DA56">
        <f>AJ56</f>
        <v>1.36</v>
      </c>
      <c r="DB56">
        <f>ROUND(ROUND(AT56*CZ56,2),6)</f>
        <v>317.16000000000003</v>
      </c>
      <c r="DC56">
        <f>ROUND(ROUND(AT56*AG56,2),6)</f>
        <v>0</v>
      </c>
      <c r="DD56" t="s">
        <v>3</v>
      </c>
      <c r="DE56" t="s">
        <v>3</v>
      </c>
      <c r="DF56">
        <f>ROUND(ROUND(AE56,2)*CX56,2)</f>
        <v>0</v>
      </c>
      <c r="DG56">
        <f>ROUND(ROUND(AF56*AJ56,2)*CX56,2)</f>
        <v>32763.62</v>
      </c>
      <c r="DH56">
        <f>ROUND(ROUND(AG56*AK56,2)*CX56,2)</f>
        <v>0</v>
      </c>
      <c r="DI56">
        <f>ROUND(ROUND(AH56,2)*CX56,2)</f>
        <v>0</v>
      </c>
      <c r="DJ56">
        <f>DG56</f>
        <v>32763.62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ROW(Source!A200)</f>
        <v>200</v>
      </c>
      <c r="B57">
        <v>421697928</v>
      </c>
      <c r="C57">
        <v>421770456</v>
      </c>
      <c r="D57">
        <v>0</v>
      </c>
      <c r="E57">
        <v>0</v>
      </c>
      <c r="F57">
        <v>1</v>
      </c>
      <c r="G57">
        <v>1</v>
      </c>
      <c r="H57">
        <v>3</v>
      </c>
      <c r="I57" t="s">
        <v>41</v>
      </c>
      <c r="J57" t="s">
        <v>43</v>
      </c>
      <c r="K57" t="s">
        <v>42</v>
      </c>
      <c r="L57">
        <v>1346</v>
      </c>
      <c r="N57">
        <v>1009</v>
      </c>
      <c r="O57" t="s">
        <v>33</v>
      </c>
      <c r="P57" t="s">
        <v>33</v>
      </c>
      <c r="Q57">
        <v>1</v>
      </c>
      <c r="W57">
        <v>0</v>
      </c>
      <c r="X57">
        <v>367660282</v>
      </c>
      <c r="Y57">
        <f>AT57</f>
        <v>8.7000052700000001</v>
      </c>
      <c r="AA57">
        <v>87.26</v>
      </c>
      <c r="AB57">
        <v>0</v>
      </c>
      <c r="AC57">
        <v>0</v>
      </c>
      <c r="AD57">
        <v>0</v>
      </c>
      <c r="AE57">
        <v>60.6</v>
      </c>
      <c r="AF57">
        <v>0</v>
      </c>
      <c r="AG57">
        <v>0</v>
      </c>
      <c r="AH57">
        <v>0</v>
      </c>
      <c r="AI57">
        <v>1.44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8.7000052700000001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ROUND(Y57*Source!I200,9)</f>
        <v>660.83500029899994</v>
      </c>
      <c r="CY57">
        <f>AA57</f>
        <v>87.26</v>
      </c>
      <c r="CZ57">
        <f>AE57</f>
        <v>60.6</v>
      </c>
      <c r="DA57">
        <f>AI57</f>
        <v>1.44</v>
      </c>
      <c r="DB57">
        <f>ROUND(ROUND(AT57*CZ57,2),6)</f>
        <v>527.22</v>
      </c>
      <c r="DC57">
        <f>ROUND(ROUND(AT57*AG57,2),6)</f>
        <v>0</v>
      </c>
      <c r="DD57" t="s">
        <v>3</v>
      </c>
      <c r="DE57" t="s">
        <v>3</v>
      </c>
      <c r="DF57">
        <f>ROUND(ROUND(AE57*AI57,2)*CX57,2)</f>
        <v>57664.46</v>
      </c>
      <c r="DG57">
        <f>ROUND(ROUND(AF57,2)*CX57,2)</f>
        <v>0</v>
      </c>
      <c r="DH57">
        <f>ROUND(ROUND(AG57,2)*CX57,2)</f>
        <v>0</v>
      </c>
      <c r="DI57">
        <f>ROUND(ROUND(AH57,2)*CX57,2)</f>
        <v>0</v>
      </c>
      <c r="DJ57">
        <f>DF57</f>
        <v>57664.46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ROW(Source!A200)</f>
        <v>200</v>
      </c>
      <c r="B58">
        <v>421697928</v>
      </c>
      <c r="C58">
        <v>421770456</v>
      </c>
      <c r="D58">
        <v>295270706</v>
      </c>
      <c r="E58">
        <v>1</v>
      </c>
      <c r="F58">
        <v>1</v>
      </c>
      <c r="G58">
        <v>1</v>
      </c>
      <c r="H58">
        <v>3</v>
      </c>
      <c r="I58" t="s">
        <v>251</v>
      </c>
      <c r="J58" t="s">
        <v>252</v>
      </c>
      <c r="K58" t="s">
        <v>253</v>
      </c>
      <c r="L58">
        <v>1346</v>
      </c>
      <c r="N58">
        <v>1009</v>
      </c>
      <c r="O58" t="s">
        <v>33</v>
      </c>
      <c r="P58" t="s">
        <v>33</v>
      </c>
      <c r="Q58">
        <v>1</v>
      </c>
      <c r="W58">
        <v>0</v>
      </c>
      <c r="X58">
        <v>-1180168613</v>
      </c>
      <c r="Y58">
        <f>(AT58*0)</f>
        <v>0</v>
      </c>
      <c r="AA58">
        <v>96.9</v>
      </c>
      <c r="AB58">
        <v>0</v>
      </c>
      <c r="AC58">
        <v>0</v>
      </c>
      <c r="AD58">
        <v>0</v>
      </c>
      <c r="AE58">
        <v>96.9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8.6999999999999993</v>
      </c>
      <c r="AU58" t="s">
        <v>26</v>
      </c>
      <c r="AV58">
        <v>0</v>
      </c>
      <c r="AW58">
        <v>2</v>
      </c>
      <c r="AX58">
        <v>421770465</v>
      </c>
      <c r="AY58">
        <v>1</v>
      </c>
      <c r="AZ58">
        <v>0</v>
      </c>
      <c r="BA58">
        <v>48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ROUND(Y58*Source!I200,9)</f>
        <v>0</v>
      </c>
      <c r="CY58">
        <f>AA58</f>
        <v>96.9</v>
      </c>
      <c r="CZ58">
        <f>AE58</f>
        <v>96.9</v>
      </c>
      <c r="DA58">
        <f>AI58</f>
        <v>1</v>
      </c>
      <c r="DB58">
        <f>ROUND((ROUND(AT58*CZ58,2)*0),6)</f>
        <v>0</v>
      </c>
      <c r="DC58">
        <f>ROUND((ROUND(AT58*AG58,2)*0),6)</f>
        <v>0</v>
      </c>
      <c r="DD58" t="s">
        <v>3</v>
      </c>
      <c r="DE58" t="s">
        <v>3</v>
      </c>
      <c r="DF58">
        <f t="shared" ref="DF58:DF72" si="10">ROUND(ROUND(AE58,2)*CX58,2)</f>
        <v>0</v>
      </c>
      <c r="DG58">
        <f>ROUND(ROUND(AF58,2)*CX58,2)</f>
        <v>0</v>
      </c>
      <c r="DH58">
        <f>ROUND(ROUND(AG58,2)*CX58,2)</f>
        <v>0</v>
      </c>
      <c r="DI58">
        <f>ROUND(ROUND(AH58,2)*CX58,2)</f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ROW(Source!A202)</f>
        <v>202</v>
      </c>
      <c r="B59">
        <v>421697928</v>
      </c>
      <c r="C59">
        <v>421770467</v>
      </c>
      <c r="D59">
        <v>295312234</v>
      </c>
      <c r="E59">
        <v>1</v>
      </c>
      <c r="F59">
        <v>1</v>
      </c>
      <c r="G59">
        <v>1</v>
      </c>
      <c r="H59">
        <v>1</v>
      </c>
      <c r="I59" t="s">
        <v>239</v>
      </c>
      <c r="J59" t="s">
        <v>3</v>
      </c>
      <c r="K59" t="s">
        <v>240</v>
      </c>
      <c r="L59">
        <v>1369</v>
      </c>
      <c r="N59">
        <v>1013</v>
      </c>
      <c r="O59" t="s">
        <v>241</v>
      </c>
      <c r="P59" t="s">
        <v>241</v>
      </c>
      <c r="Q59">
        <v>1</v>
      </c>
      <c r="W59">
        <v>0</v>
      </c>
      <c r="X59">
        <v>-677457571</v>
      </c>
      <c r="Y59">
        <f>AT59</f>
        <v>0.77</v>
      </c>
      <c r="AA59">
        <v>0</v>
      </c>
      <c r="AB59">
        <v>0</v>
      </c>
      <c r="AC59">
        <v>0</v>
      </c>
      <c r="AD59">
        <v>173.4</v>
      </c>
      <c r="AE59">
        <v>0</v>
      </c>
      <c r="AF59">
        <v>0</v>
      </c>
      <c r="AG59">
        <v>0</v>
      </c>
      <c r="AH59">
        <v>173.4</v>
      </c>
      <c r="AI59">
        <v>1</v>
      </c>
      <c r="AJ59">
        <v>1</v>
      </c>
      <c r="AK59">
        <v>1.45</v>
      </c>
      <c r="AL59">
        <v>1</v>
      </c>
      <c r="AM59">
        <v>4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0.77</v>
      </c>
      <c r="AU59" t="s">
        <v>3</v>
      </c>
      <c r="AV59">
        <v>2</v>
      </c>
      <c r="AW59">
        <v>2</v>
      </c>
      <c r="AX59">
        <v>421770475</v>
      </c>
      <c r="AY59">
        <v>1</v>
      </c>
      <c r="AZ59">
        <v>0</v>
      </c>
      <c r="BA59">
        <v>49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ROUND(Y59*Source!I202,9)</f>
        <v>52.654139999999998</v>
      </c>
      <c r="CY59">
        <f>AD59</f>
        <v>173.4</v>
      </c>
      <c r="CZ59">
        <f>AH59</f>
        <v>173.4</v>
      </c>
      <c r="DA59">
        <f>AL59</f>
        <v>1</v>
      </c>
      <c r="DB59">
        <f>ROUND(ROUND(AT59*CZ59,2),6)</f>
        <v>133.52000000000001</v>
      </c>
      <c r="DC59">
        <f>ROUND(ROUND(AT59*AG59,2),6)</f>
        <v>0</v>
      </c>
      <c r="DD59" t="s">
        <v>3</v>
      </c>
      <c r="DE59" t="s">
        <v>3</v>
      </c>
      <c r="DF59">
        <f t="shared" si="10"/>
        <v>0</v>
      </c>
      <c r="DG59">
        <f>ROUND(ROUND(AF59,2)*CX59,2)</f>
        <v>0</v>
      </c>
      <c r="DH59">
        <f>ROUND(ROUND(AG59*AK59,2)*CX59,2)</f>
        <v>0</v>
      </c>
      <c r="DI59">
        <f>ROUND(ROUND(AH59,2)*CX59,2)</f>
        <v>9130.23</v>
      </c>
      <c r="DJ59">
        <f>DI59</f>
        <v>9130.23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ROW(Source!A202)</f>
        <v>202</v>
      </c>
      <c r="B60">
        <v>421697928</v>
      </c>
      <c r="C60">
        <v>421770467</v>
      </c>
      <c r="D60">
        <v>295312404</v>
      </c>
      <c r="E60">
        <v>1</v>
      </c>
      <c r="F60">
        <v>1</v>
      </c>
      <c r="G60">
        <v>1</v>
      </c>
      <c r="H60">
        <v>1</v>
      </c>
      <c r="I60" t="s">
        <v>242</v>
      </c>
      <c r="J60" t="s">
        <v>3</v>
      </c>
      <c r="K60" t="s">
        <v>243</v>
      </c>
      <c r="L60">
        <v>1369</v>
      </c>
      <c r="N60">
        <v>1013</v>
      </c>
      <c r="O60" t="s">
        <v>241</v>
      </c>
      <c r="P60" t="s">
        <v>241</v>
      </c>
      <c r="Q60">
        <v>1</v>
      </c>
      <c r="W60">
        <v>0</v>
      </c>
      <c r="X60">
        <v>-1579618341</v>
      </c>
      <c r="Y60">
        <f>AT60</f>
        <v>4.62</v>
      </c>
      <c r="AA60">
        <v>0</v>
      </c>
      <c r="AB60">
        <v>0</v>
      </c>
      <c r="AC60">
        <v>0</v>
      </c>
      <c r="AD60">
        <v>223.3</v>
      </c>
      <c r="AE60">
        <v>0</v>
      </c>
      <c r="AF60">
        <v>0</v>
      </c>
      <c r="AG60">
        <v>0</v>
      </c>
      <c r="AH60">
        <v>154</v>
      </c>
      <c r="AI60">
        <v>1</v>
      </c>
      <c r="AJ60">
        <v>1</v>
      </c>
      <c r="AK60">
        <v>1</v>
      </c>
      <c r="AL60">
        <v>1.45</v>
      </c>
      <c r="AM60">
        <v>4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4.62</v>
      </c>
      <c r="AU60" t="s">
        <v>3</v>
      </c>
      <c r="AV60">
        <v>1</v>
      </c>
      <c r="AW60">
        <v>2</v>
      </c>
      <c r="AX60">
        <v>421770476</v>
      </c>
      <c r="AY60">
        <v>1</v>
      </c>
      <c r="AZ60">
        <v>0</v>
      </c>
      <c r="BA60">
        <v>50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ROUND(AT60*Source!I202*AH60*AL60,2)</f>
        <v>70546.02</v>
      </c>
      <c r="CV60">
        <f>ROUND(Y60*Source!I202,9)</f>
        <v>315.92484000000002</v>
      </c>
      <c r="CW60">
        <v>0</v>
      </c>
      <c r="CX60">
        <f>ROUND(Y60*Source!I202,9)</f>
        <v>315.92484000000002</v>
      </c>
      <c r="CY60">
        <f>AD60</f>
        <v>223.3</v>
      </c>
      <c r="CZ60">
        <f>AH60</f>
        <v>154</v>
      </c>
      <c r="DA60">
        <f>AL60</f>
        <v>1.45</v>
      </c>
      <c r="DB60">
        <f>ROUND(ROUND(AT60*CZ60,2),6)</f>
        <v>711.48</v>
      </c>
      <c r="DC60">
        <f>ROUND(ROUND(AT60*AG60,2),6)</f>
        <v>0</v>
      </c>
      <c r="DD60" t="s">
        <v>3</v>
      </c>
      <c r="DE60" t="s">
        <v>3</v>
      </c>
      <c r="DF60">
        <f t="shared" si="10"/>
        <v>0</v>
      </c>
      <c r="DG60">
        <f>ROUND(ROUND(AF60,2)*CX60,2)</f>
        <v>0</v>
      </c>
      <c r="DH60">
        <f>ROUND(ROUND(AG60,2)*CX60,2)</f>
        <v>0</v>
      </c>
      <c r="DI60">
        <f>ROUND(ROUND(AH60*AL60,2)*CX60,2)</f>
        <v>70546.02</v>
      </c>
      <c r="DJ60">
        <f>DI60</f>
        <v>70546.02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ROW(Source!A202)</f>
        <v>202</v>
      </c>
      <c r="B61">
        <v>421697928</v>
      </c>
      <c r="C61">
        <v>421770467</v>
      </c>
      <c r="D61">
        <v>295270360</v>
      </c>
      <c r="E61">
        <v>1</v>
      </c>
      <c r="F61">
        <v>1</v>
      </c>
      <c r="G61">
        <v>1</v>
      </c>
      <c r="H61">
        <v>2</v>
      </c>
      <c r="I61" t="s">
        <v>244</v>
      </c>
      <c r="J61" t="s">
        <v>245</v>
      </c>
      <c r="K61" t="s">
        <v>246</v>
      </c>
      <c r="L61">
        <v>1368</v>
      </c>
      <c r="N61">
        <v>1011</v>
      </c>
      <c r="O61" t="s">
        <v>247</v>
      </c>
      <c r="P61" t="s">
        <v>247</v>
      </c>
      <c r="Q61">
        <v>1</v>
      </c>
      <c r="W61">
        <v>0</v>
      </c>
      <c r="X61">
        <v>1386156910</v>
      </c>
      <c r="Y61">
        <f>AT61</f>
        <v>0.77</v>
      </c>
      <c r="AA61">
        <v>0</v>
      </c>
      <c r="AB61">
        <v>560.17999999999995</v>
      </c>
      <c r="AC61">
        <v>0</v>
      </c>
      <c r="AD61">
        <v>0</v>
      </c>
      <c r="AE61">
        <v>0</v>
      </c>
      <c r="AF61">
        <v>411.9</v>
      </c>
      <c r="AG61">
        <v>0</v>
      </c>
      <c r="AH61">
        <v>0</v>
      </c>
      <c r="AI61">
        <v>1</v>
      </c>
      <c r="AJ61">
        <v>1.36</v>
      </c>
      <c r="AK61">
        <v>1.45</v>
      </c>
      <c r="AL61">
        <v>1</v>
      </c>
      <c r="AM61">
        <v>4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0.77</v>
      </c>
      <c r="AU61" t="s">
        <v>3</v>
      </c>
      <c r="AV61">
        <v>0</v>
      </c>
      <c r="AW61">
        <v>2</v>
      </c>
      <c r="AX61">
        <v>421770477</v>
      </c>
      <c r="AY61">
        <v>1</v>
      </c>
      <c r="AZ61">
        <v>0</v>
      </c>
      <c r="BA61">
        <v>51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ROUND(Y61*Source!I202*DO61,9)</f>
        <v>0</v>
      </c>
      <c r="CX61">
        <f>ROUND(Y61*Source!I202,9)</f>
        <v>52.654139999999998</v>
      </c>
      <c r="CY61">
        <f>AB61</f>
        <v>560.17999999999995</v>
      </c>
      <c r="CZ61">
        <f>AF61</f>
        <v>411.9</v>
      </c>
      <c r="DA61">
        <f>AJ61</f>
        <v>1.36</v>
      </c>
      <c r="DB61">
        <f>ROUND(ROUND(AT61*CZ61,2),6)</f>
        <v>317.16000000000003</v>
      </c>
      <c r="DC61">
        <f>ROUND(ROUND(AT61*AG61,2),6)</f>
        <v>0</v>
      </c>
      <c r="DD61" t="s">
        <v>3</v>
      </c>
      <c r="DE61" t="s">
        <v>3</v>
      </c>
      <c r="DF61">
        <f t="shared" si="10"/>
        <v>0</v>
      </c>
      <c r="DG61">
        <f>ROUND(ROUND(AF61*AJ61,2)*CX61,2)</f>
        <v>29495.8</v>
      </c>
      <c r="DH61">
        <f>ROUND(ROUND(AG61*AK61,2)*CX61,2)</f>
        <v>0</v>
      </c>
      <c r="DI61">
        <f t="shared" ref="DI61:DI66" si="11">ROUND(ROUND(AH61,2)*CX61,2)</f>
        <v>0</v>
      </c>
      <c r="DJ61">
        <f>DG61</f>
        <v>29495.8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ROW(Source!A202)</f>
        <v>202</v>
      </c>
      <c r="B62">
        <v>421697928</v>
      </c>
      <c r="C62">
        <v>421770467</v>
      </c>
      <c r="D62">
        <v>0</v>
      </c>
      <c r="E62">
        <v>0</v>
      </c>
      <c r="F62">
        <v>1</v>
      </c>
      <c r="G62">
        <v>1</v>
      </c>
      <c r="H62">
        <v>3</v>
      </c>
      <c r="I62" t="s">
        <v>50</v>
      </c>
      <c r="J62" t="s">
        <v>52</v>
      </c>
      <c r="K62" t="s">
        <v>51</v>
      </c>
      <c r="L62">
        <v>1346</v>
      </c>
      <c r="N62">
        <v>1009</v>
      </c>
      <c r="O62" t="s">
        <v>33</v>
      </c>
      <c r="P62" t="s">
        <v>33</v>
      </c>
      <c r="Q62">
        <v>1</v>
      </c>
      <c r="W62">
        <v>0</v>
      </c>
      <c r="X62">
        <v>1479737895</v>
      </c>
      <c r="Y62">
        <f>AT62</f>
        <v>8.9319996499999998</v>
      </c>
      <c r="AA62">
        <v>375</v>
      </c>
      <c r="AB62">
        <v>0</v>
      </c>
      <c r="AC62">
        <v>0</v>
      </c>
      <c r="AD62">
        <v>0</v>
      </c>
      <c r="AE62">
        <v>375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8.9319996499999998</v>
      </c>
      <c r="AU62" t="s">
        <v>3</v>
      </c>
      <c r="AV62">
        <v>1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ROUND(Y62*Source!I202,9)</f>
        <v>610.788000066</v>
      </c>
      <c r="CY62">
        <f>AA62</f>
        <v>375</v>
      </c>
      <c r="CZ62">
        <f>AE62</f>
        <v>375</v>
      </c>
      <c r="DA62">
        <f>AI62</f>
        <v>1</v>
      </c>
      <c r="DB62">
        <f>ROUND(ROUND(AT62*CZ62,2),6)</f>
        <v>3349.5</v>
      </c>
      <c r="DC62">
        <f>ROUND(ROUND(AT62*AG62,2),6)</f>
        <v>0</v>
      </c>
      <c r="DD62" t="s">
        <v>3</v>
      </c>
      <c r="DE62" t="s">
        <v>3</v>
      </c>
      <c r="DF62">
        <f t="shared" si="10"/>
        <v>229045.5</v>
      </c>
      <c r="DG62">
        <f t="shared" ref="DG62:DG67" si="12">ROUND(ROUND(AF62,2)*CX62,2)</f>
        <v>0</v>
      </c>
      <c r="DH62">
        <f>ROUND(ROUND(AG62,2)*CX62,2)</f>
        <v>0</v>
      </c>
      <c r="DI62">
        <f t="shared" si="11"/>
        <v>0</v>
      </c>
      <c r="DJ62">
        <f>DF62</f>
        <v>229045.5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ROW(Source!A202)</f>
        <v>202</v>
      </c>
      <c r="B63">
        <v>421697928</v>
      </c>
      <c r="C63">
        <v>421770467</v>
      </c>
      <c r="D63">
        <v>295270713</v>
      </c>
      <c r="E63">
        <v>1</v>
      </c>
      <c r="F63">
        <v>1</v>
      </c>
      <c r="G63">
        <v>1</v>
      </c>
      <c r="H63">
        <v>3</v>
      </c>
      <c r="I63" t="s">
        <v>254</v>
      </c>
      <c r="J63" t="s">
        <v>255</v>
      </c>
      <c r="K63" t="s">
        <v>256</v>
      </c>
      <c r="L63">
        <v>1346</v>
      </c>
      <c r="N63">
        <v>1009</v>
      </c>
      <c r="O63" t="s">
        <v>33</v>
      </c>
      <c r="P63" t="s">
        <v>33</v>
      </c>
      <c r="Q63">
        <v>1</v>
      </c>
      <c r="W63">
        <v>0</v>
      </c>
      <c r="X63">
        <v>135495335</v>
      </c>
      <c r="Y63">
        <f>(AT63*0)</f>
        <v>0</v>
      </c>
      <c r="AA63">
        <v>60</v>
      </c>
      <c r="AB63">
        <v>0</v>
      </c>
      <c r="AC63">
        <v>0</v>
      </c>
      <c r="AD63">
        <v>0</v>
      </c>
      <c r="AE63">
        <v>60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4.3</v>
      </c>
      <c r="AU63" t="s">
        <v>26</v>
      </c>
      <c r="AV63">
        <v>0</v>
      </c>
      <c r="AW63">
        <v>2</v>
      </c>
      <c r="AX63">
        <v>421770478</v>
      </c>
      <c r="AY63">
        <v>1</v>
      </c>
      <c r="AZ63">
        <v>0</v>
      </c>
      <c r="BA63">
        <v>52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ROUND(Y63*Source!I202,9)</f>
        <v>0</v>
      </c>
      <c r="CY63">
        <f>AA63</f>
        <v>60</v>
      </c>
      <c r="CZ63">
        <f>AE63</f>
        <v>60</v>
      </c>
      <c r="DA63">
        <f>AI63</f>
        <v>1</v>
      </c>
      <c r="DB63">
        <f>ROUND((ROUND(AT63*CZ63,2)*0),6)</f>
        <v>0</v>
      </c>
      <c r="DC63">
        <f>ROUND((ROUND(AT63*AG63,2)*0),6)</f>
        <v>0</v>
      </c>
      <c r="DD63" t="s">
        <v>3</v>
      </c>
      <c r="DE63" t="s">
        <v>3</v>
      </c>
      <c r="DF63">
        <f t="shared" si="10"/>
        <v>0</v>
      </c>
      <c r="DG63">
        <f t="shared" si="12"/>
        <v>0</v>
      </c>
      <c r="DH63">
        <f>ROUND(ROUND(AG63,2)*CX63,2)</f>
        <v>0</v>
      </c>
      <c r="DI63">
        <f t="shared" si="11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ROW(Source!A202)</f>
        <v>202</v>
      </c>
      <c r="B64">
        <v>421697928</v>
      </c>
      <c r="C64">
        <v>421770467</v>
      </c>
      <c r="D64">
        <v>295270729</v>
      </c>
      <c r="E64">
        <v>1</v>
      </c>
      <c r="F64">
        <v>1</v>
      </c>
      <c r="G64">
        <v>1</v>
      </c>
      <c r="H64">
        <v>3</v>
      </c>
      <c r="I64" t="s">
        <v>257</v>
      </c>
      <c r="J64" t="s">
        <v>258</v>
      </c>
      <c r="K64" t="s">
        <v>259</v>
      </c>
      <c r="L64">
        <v>1346</v>
      </c>
      <c r="N64">
        <v>1009</v>
      </c>
      <c r="O64" t="s">
        <v>33</v>
      </c>
      <c r="P64" t="s">
        <v>33</v>
      </c>
      <c r="Q64">
        <v>1</v>
      </c>
      <c r="W64">
        <v>0</v>
      </c>
      <c r="X64">
        <v>-270661502</v>
      </c>
      <c r="Y64">
        <f>(AT64*0)</f>
        <v>0</v>
      </c>
      <c r="AA64">
        <v>292.3</v>
      </c>
      <c r="AB64">
        <v>0</v>
      </c>
      <c r="AC64">
        <v>0</v>
      </c>
      <c r="AD64">
        <v>0</v>
      </c>
      <c r="AE64">
        <v>292.3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1.6</v>
      </c>
      <c r="AU64" t="s">
        <v>26</v>
      </c>
      <c r="AV64">
        <v>0</v>
      </c>
      <c r="AW64">
        <v>2</v>
      </c>
      <c r="AX64">
        <v>421770479</v>
      </c>
      <c r="AY64">
        <v>1</v>
      </c>
      <c r="AZ64">
        <v>0</v>
      </c>
      <c r="BA64">
        <v>53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ROUND(Y64*Source!I202,9)</f>
        <v>0</v>
      </c>
      <c r="CY64">
        <f>AA64</f>
        <v>292.3</v>
      </c>
      <c r="CZ64">
        <f>AE64</f>
        <v>292.3</v>
      </c>
      <c r="DA64">
        <f>AI64</f>
        <v>1</v>
      </c>
      <c r="DB64">
        <f>ROUND((ROUND(AT64*CZ64,2)*0),6)</f>
        <v>0</v>
      </c>
      <c r="DC64">
        <f>ROUND((ROUND(AT64*AG64,2)*0),6)</f>
        <v>0</v>
      </c>
      <c r="DD64" t="s">
        <v>3</v>
      </c>
      <c r="DE64" t="s">
        <v>3</v>
      </c>
      <c r="DF64">
        <f t="shared" si="10"/>
        <v>0</v>
      </c>
      <c r="DG64">
        <f t="shared" si="12"/>
        <v>0</v>
      </c>
      <c r="DH64">
        <f>ROUND(ROUND(AG64,2)*CX64,2)</f>
        <v>0</v>
      </c>
      <c r="DI64">
        <f t="shared" si="11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ROW(Source!A202)</f>
        <v>202</v>
      </c>
      <c r="B65">
        <v>421697928</v>
      </c>
      <c r="C65">
        <v>421770467</v>
      </c>
      <c r="D65">
        <v>295270731</v>
      </c>
      <c r="E65">
        <v>1</v>
      </c>
      <c r="F65">
        <v>1</v>
      </c>
      <c r="G65">
        <v>1</v>
      </c>
      <c r="H65">
        <v>3</v>
      </c>
      <c r="I65" t="s">
        <v>260</v>
      </c>
      <c r="J65" t="s">
        <v>261</v>
      </c>
      <c r="K65" t="s">
        <v>262</v>
      </c>
      <c r="L65">
        <v>1346</v>
      </c>
      <c r="N65">
        <v>1009</v>
      </c>
      <c r="O65" t="s">
        <v>33</v>
      </c>
      <c r="P65" t="s">
        <v>33</v>
      </c>
      <c r="Q65">
        <v>1</v>
      </c>
      <c r="W65">
        <v>0</v>
      </c>
      <c r="X65">
        <v>20765308</v>
      </c>
      <c r="Y65">
        <f>(AT65*0)</f>
        <v>0</v>
      </c>
      <c r="AA65">
        <v>81.2</v>
      </c>
      <c r="AB65">
        <v>0</v>
      </c>
      <c r="AC65">
        <v>0</v>
      </c>
      <c r="AD65">
        <v>0</v>
      </c>
      <c r="AE65">
        <v>81.2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3</v>
      </c>
      <c r="AU65" t="s">
        <v>26</v>
      </c>
      <c r="AV65">
        <v>0</v>
      </c>
      <c r="AW65">
        <v>2</v>
      </c>
      <c r="AX65">
        <v>421770480</v>
      </c>
      <c r="AY65">
        <v>1</v>
      </c>
      <c r="AZ65">
        <v>0</v>
      </c>
      <c r="BA65">
        <v>54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ROUND(Y65*Source!I202,9)</f>
        <v>0</v>
      </c>
      <c r="CY65">
        <f>AA65</f>
        <v>81.2</v>
      </c>
      <c r="CZ65">
        <f>AE65</f>
        <v>81.2</v>
      </c>
      <c r="DA65">
        <f>AI65</f>
        <v>1</v>
      </c>
      <c r="DB65">
        <f>ROUND((ROUND(AT65*CZ65,2)*0),6)</f>
        <v>0</v>
      </c>
      <c r="DC65">
        <f>ROUND((ROUND(AT65*AG65,2)*0),6)</f>
        <v>0</v>
      </c>
      <c r="DD65" t="s">
        <v>3</v>
      </c>
      <c r="DE65" t="s">
        <v>3</v>
      </c>
      <c r="DF65">
        <f t="shared" si="10"/>
        <v>0</v>
      </c>
      <c r="DG65">
        <f t="shared" si="12"/>
        <v>0</v>
      </c>
      <c r="DH65">
        <f>ROUND(ROUND(AG65,2)*CX65,2)</f>
        <v>0</v>
      </c>
      <c r="DI65">
        <f t="shared" si="11"/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ROW(Source!A204)</f>
        <v>204</v>
      </c>
      <c r="B66">
        <v>421697928</v>
      </c>
      <c r="C66">
        <v>421770482</v>
      </c>
      <c r="D66">
        <v>295312234</v>
      </c>
      <c r="E66">
        <v>1</v>
      </c>
      <c r="F66">
        <v>1</v>
      </c>
      <c r="G66">
        <v>1</v>
      </c>
      <c r="H66">
        <v>1</v>
      </c>
      <c r="I66" t="s">
        <v>239</v>
      </c>
      <c r="J66" t="s">
        <v>3</v>
      </c>
      <c r="K66" t="s">
        <v>240</v>
      </c>
      <c r="L66">
        <v>1369</v>
      </c>
      <c r="N66">
        <v>1013</v>
      </c>
      <c r="O66" t="s">
        <v>241</v>
      </c>
      <c r="P66" t="s">
        <v>241</v>
      </c>
      <c r="Q66">
        <v>1</v>
      </c>
      <c r="W66">
        <v>0</v>
      </c>
      <c r="X66">
        <v>-677457571</v>
      </c>
      <c r="Y66">
        <f>AT66</f>
        <v>0.77</v>
      </c>
      <c r="AA66">
        <v>0</v>
      </c>
      <c r="AB66">
        <v>0</v>
      </c>
      <c r="AC66">
        <v>0</v>
      </c>
      <c r="AD66">
        <v>173.4</v>
      </c>
      <c r="AE66">
        <v>0</v>
      </c>
      <c r="AF66">
        <v>0</v>
      </c>
      <c r="AG66">
        <v>0</v>
      </c>
      <c r="AH66">
        <v>173.4</v>
      </c>
      <c r="AI66">
        <v>1</v>
      </c>
      <c r="AJ66">
        <v>1</v>
      </c>
      <c r="AK66">
        <v>1.45</v>
      </c>
      <c r="AL66">
        <v>1</v>
      </c>
      <c r="AM66">
        <v>4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0.77</v>
      </c>
      <c r="AU66" t="s">
        <v>3</v>
      </c>
      <c r="AV66">
        <v>2</v>
      </c>
      <c r="AW66">
        <v>2</v>
      </c>
      <c r="AX66">
        <v>421770490</v>
      </c>
      <c r="AY66">
        <v>1</v>
      </c>
      <c r="AZ66">
        <v>0</v>
      </c>
      <c r="BA66">
        <v>55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ROUND(Y66*Source!I204,9)</f>
        <v>5.83352</v>
      </c>
      <c r="CY66">
        <f>AD66</f>
        <v>173.4</v>
      </c>
      <c r="CZ66">
        <f>AH66</f>
        <v>173.4</v>
      </c>
      <c r="DA66">
        <f>AL66</f>
        <v>1</v>
      </c>
      <c r="DB66">
        <f>ROUND(ROUND(AT66*CZ66,2),6)</f>
        <v>133.52000000000001</v>
      </c>
      <c r="DC66">
        <f>ROUND(ROUND(AT66*AG66,2),6)</f>
        <v>0</v>
      </c>
      <c r="DD66" t="s">
        <v>3</v>
      </c>
      <c r="DE66" t="s">
        <v>3</v>
      </c>
      <c r="DF66">
        <f t="shared" si="10"/>
        <v>0</v>
      </c>
      <c r="DG66">
        <f t="shared" si="12"/>
        <v>0</v>
      </c>
      <c r="DH66">
        <f>ROUND(ROUND(AG66*AK66,2)*CX66,2)</f>
        <v>0</v>
      </c>
      <c r="DI66">
        <f t="shared" si="11"/>
        <v>1011.53</v>
      </c>
      <c r="DJ66">
        <f>DI66</f>
        <v>1011.53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ROW(Source!A204)</f>
        <v>204</v>
      </c>
      <c r="B67">
        <v>421697928</v>
      </c>
      <c r="C67">
        <v>421770482</v>
      </c>
      <c r="D67">
        <v>295312404</v>
      </c>
      <c r="E67">
        <v>1</v>
      </c>
      <c r="F67">
        <v>1</v>
      </c>
      <c r="G67">
        <v>1</v>
      </c>
      <c r="H67">
        <v>1</v>
      </c>
      <c r="I67" t="s">
        <v>242</v>
      </c>
      <c r="J67" t="s">
        <v>3</v>
      </c>
      <c r="K67" t="s">
        <v>243</v>
      </c>
      <c r="L67">
        <v>1369</v>
      </c>
      <c r="N67">
        <v>1013</v>
      </c>
      <c r="O67" t="s">
        <v>241</v>
      </c>
      <c r="P67" t="s">
        <v>241</v>
      </c>
      <c r="Q67">
        <v>1</v>
      </c>
      <c r="W67">
        <v>0</v>
      </c>
      <c r="X67">
        <v>-1579618341</v>
      </c>
      <c r="Y67">
        <f>AT67</f>
        <v>4.62</v>
      </c>
      <c r="AA67">
        <v>0</v>
      </c>
      <c r="AB67">
        <v>0</v>
      </c>
      <c r="AC67">
        <v>0</v>
      </c>
      <c r="AD67">
        <v>223.3</v>
      </c>
      <c r="AE67">
        <v>0</v>
      </c>
      <c r="AF67">
        <v>0</v>
      </c>
      <c r="AG67">
        <v>0</v>
      </c>
      <c r="AH67">
        <v>154</v>
      </c>
      <c r="AI67">
        <v>1</v>
      </c>
      <c r="AJ67">
        <v>1</v>
      </c>
      <c r="AK67">
        <v>1</v>
      </c>
      <c r="AL67">
        <v>1.45</v>
      </c>
      <c r="AM67">
        <v>4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4.62</v>
      </c>
      <c r="AU67" t="s">
        <v>3</v>
      </c>
      <c r="AV67">
        <v>1</v>
      </c>
      <c r="AW67">
        <v>2</v>
      </c>
      <c r="AX67">
        <v>421770491</v>
      </c>
      <c r="AY67">
        <v>1</v>
      </c>
      <c r="AZ67">
        <v>0</v>
      </c>
      <c r="BA67">
        <v>56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ROUND(AT67*Source!I204*AH67*AL67,2)</f>
        <v>7815.75</v>
      </c>
      <c r="CV67">
        <f>ROUND(Y67*Source!I204,9)</f>
        <v>35.00112</v>
      </c>
      <c r="CW67">
        <v>0</v>
      </c>
      <c r="CX67">
        <f>ROUND(Y67*Source!I204,9)</f>
        <v>35.00112</v>
      </c>
      <c r="CY67">
        <f>AD67</f>
        <v>223.3</v>
      </c>
      <c r="CZ67">
        <f>AH67</f>
        <v>154</v>
      </c>
      <c r="DA67">
        <f>AL67</f>
        <v>1.45</v>
      </c>
      <c r="DB67">
        <f>ROUND(ROUND(AT67*CZ67,2),6)</f>
        <v>711.48</v>
      </c>
      <c r="DC67">
        <f>ROUND(ROUND(AT67*AG67,2),6)</f>
        <v>0</v>
      </c>
      <c r="DD67" t="s">
        <v>3</v>
      </c>
      <c r="DE67" t="s">
        <v>3</v>
      </c>
      <c r="DF67">
        <f t="shared" si="10"/>
        <v>0</v>
      </c>
      <c r="DG67">
        <f t="shared" si="12"/>
        <v>0</v>
      </c>
      <c r="DH67">
        <f>ROUND(ROUND(AG67,2)*CX67,2)</f>
        <v>0</v>
      </c>
      <c r="DI67">
        <f>ROUND(ROUND(AH67*AL67,2)*CX67,2)</f>
        <v>7815.75</v>
      </c>
      <c r="DJ67">
        <f>DI67</f>
        <v>7815.75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ROW(Source!A204)</f>
        <v>204</v>
      </c>
      <c r="B68">
        <v>421697928</v>
      </c>
      <c r="C68">
        <v>421770482</v>
      </c>
      <c r="D68">
        <v>295270360</v>
      </c>
      <c r="E68">
        <v>1</v>
      </c>
      <c r="F68">
        <v>1</v>
      </c>
      <c r="G68">
        <v>1</v>
      </c>
      <c r="H68">
        <v>2</v>
      </c>
      <c r="I68" t="s">
        <v>244</v>
      </c>
      <c r="J68" t="s">
        <v>245</v>
      </c>
      <c r="K68" t="s">
        <v>246</v>
      </c>
      <c r="L68">
        <v>1368</v>
      </c>
      <c r="N68">
        <v>1011</v>
      </c>
      <c r="O68" t="s">
        <v>247</v>
      </c>
      <c r="P68" t="s">
        <v>247</v>
      </c>
      <c r="Q68">
        <v>1</v>
      </c>
      <c r="W68">
        <v>0</v>
      </c>
      <c r="X68">
        <v>1386156910</v>
      </c>
      <c r="Y68">
        <f>AT68</f>
        <v>0.77</v>
      </c>
      <c r="AA68">
        <v>0</v>
      </c>
      <c r="AB68">
        <v>560.17999999999995</v>
      </c>
      <c r="AC68">
        <v>0</v>
      </c>
      <c r="AD68">
        <v>0</v>
      </c>
      <c r="AE68">
        <v>0</v>
      </c>
      <c r="AF68">
        <v>411.9</v>
      </c>
      <c r="AG68">
        <v>0</v>
      </c>
      <c r="AH68">
        <v>0</v>
      </c>
      <c r="AI68">
        <v>1</v>
      </c>
      <c r="AJ68">
        <v>1.36</v>
      </c>
      <c r="AK68">
        <v>1.45</v>
      </c>
      <c r="AL68">
        <v>1</v>
      </c>
      <c r="AM68">
        <v>4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0.77</v>
      </c>
      <c r="AU68" t="s">
        <v>3</v>
      </c>
      <c r="AV68">
        <v>0</v>
      </c>
      <c r="AW68">
        <v>2</v>
      </c>
      <c r="AX68">
        <v>421770492</v>
      </c>
      <c r="AY68">
        <v>1</v>
      </c>
      <c r="AZ68">
        <v>0</v>
      </c>
      <c r="BA68">
        <v>57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ROUND(Y68*Source!I204*DO68,9)</f>
        <v>0</v>
      </c>
      <c r="CX68">
        <f>ROUND(Y68*Source!I204,9)</f>
        <v>5.83352</v>
      </c>
      <c r="CY68">
        <f>AB68</f>
        <v>560.17999999999995</v>
      </c>
      <c r="CZ68">
        <f>AF68</f>
        <v>411.9</v>
      </c>
      <c r="DA68">
        <f>AJ68</f>
        <v>1.36</v>
      </c>
      <c r="DB68">
        <f>ROUND(ROUND(AT68*CZ68,2),6)</f>
        <v>317.16000000000003</v>
      </c>
      <c r="DC68">
        <f>ROUND(ROUND(AT68*AG68,2),6)</f>
        <v>0</v>
      </c>
      <c r="DD68" t="s">
        <v>3</v>
      </c>
      <c r="DE68" t="s">
        <v>3</v>
      </c>
      <c r="DF68">
        <f t="shared" si="10"/>
        <v>0</v>
      </c>
      <c r="DG68">
        <f>ROUND(ROUND(AF68*AJ68,2)*CX68,2)</f>
        <v>3267.82</v>
      </c>
      <c r="DH68">
        <f>ROUND(ROUND(AG68*AK68,2)*CX68,2)</f>
        <v>0</v>
      </c>
      <c r="DI68">
        <f>ROUND(ROUND(AH68,2)*CX68,2)</f>
        <v>0</v>
      </c>
      <c r="DJ68">
        <f>DG68</f>
        <v>3267.82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ROW(Source!A204)</f>
        <v>204</v>
      </c>
      <c r="B69">
        <v>421697928</v>
      </c>
      <c r="C69">
        <v>421770482</v>
      </c>
      <c r="D69">
        <v>0</v>
      </c>
      <c r="E69">
        <v>0</v>
      </c>
      <c r="F69">
        <v>1</v>
      </c>
      <c r="G69">
        <v>1</v>
      </c>
      <c r="H69">
        <v>3</v>
      </c>
      <c r="I69" t="s">
        <v>50</v>
      </c>
      <c r="J69" t="s">
        <v>52</v>
      </c>
      <c r="K69" t="s">
        <v>58</v>
      </c>
      <c r="L69">
        <v>1346</v>
      </c>
      <c r="N69">
        <v>1009</v>
      </c>
      <c r="O69" t="s">
        <v>33</v>
      </c>
      <c r="P69" t="s">
        <v>33</v>
      </c>
      <c r="Q69">
        <v>1</v>
      </c>
      <c r="W69">
        <v>0</v>
      </c>
      <c r="X69">
        <v>-1328268787</v>
      </c>
      <c r="Y69">
        <f>AT69</f>
        <v>8.9320222000000005</v>
      </c>
      <c r="AA69">
        <v>375</v>
      </c>
      <c r="AB69">
        <v>0</v>
      </c>
      <c r="AC69">
        <v>0</v>
      </c>
      <c r="AD69">
        <v>0</v>
      </c>
      <c r="AE69">
        <v>375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8.9320222000000005</v>
      </c>
      <c r="AU69" t="s">
        <v>3</v>
      </c>
      <c r="AV69">
        <v>1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ROUND(Y69*Source!I204,9)</f>
        <v>67.669000186999995</v>
      </c>
      <c r="CY69">
        <f>AA69</f>
        <v>375</v>
      </c>
      <c r="CZ69">
        <f>AE69</f>
        <v>375</v>
      </c>
      <c r="DA69">
        <f>AI69</f>
        <v>1</v>
      </c>
      <c r="DB69">
        <f>ROUND(ROUND(AT69*CZ69,2),6)</f>
        <v>3349.51</v>
      </c>
      <c r="DC69">
        <f>ROUND(ROUND(AT69*AG69,2),6)</f>
        <v>0</v>
      </c>
      <c r="DD69" t="s">
        <v>3</v>
      </c>
      <c r="DE69" t="s">
        <v>3</v>
      </c>
      <c r="DF69">
        <f t="shared" si="10"/>
        <v>25375.88</v>
      </c>
      <c r="DG69">
        <f>ROUND(ROUND(AF69,2)*CX69,2)</f>
        <v>0</v>
      </c>
      <c r="DH69">
        <f>ROUND(ROUND(AG69,2)*CX69,2)</f>
        <v>0</v>
      </c>
      <c r="DI69">
        <f>ROUND(ROUND(AH69,2)*CX69,2)</f>
        <v>0</v>
      </c>
      <c r="DJ69">
        <f>DF69</f>
        <v>25375.88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ROW(Source!A204)</f>
        <v>204</v>
      </c>
      <c r="B70">
        <v>421697928</v>
      </c>
      <c r="C70">
        <v>421770482</v>
      </c>
      <c r="D70">
        <v>295270713</v>
      </c>
      <c r="E70">
        <v>1</v>
      </c>
      <c r="F70">
        <v>1</v>
      </c>
      <c r="G70">
        <v>1</v>
      </c>
      <c r="H70">
        <v>3</v>
      </c>
      <c r="I70" t="s">
        <v>254</v>
      </c>
      <c r="J70" t="s">
        <v>255</v>
      </c>
      <c r="K70" t="s">
        <v>256</v>
      </c>
      <c r="L70">
        <v>1346</v>
      </c>
      <c r="N70">
        <v>1009</v>
      </c>
      <c r="O70" t="s">
        <v>33</v>
      </c>
      <c r="P70" t="s">
        <v>33</v>
      </c>
      <c r="Q70">
        <v>1</v>
      </c>
      <c r="W70">
        <v>0</v>
      </c>
      <c r="X70">
        <v>135495335</v>
      </c>
      <c r="Y70">
        <f>(AT70*0)</f>
        <v>0</v>
      </c>
      <c r="AA70">
        <v>60</v>
      </c>
      <c r="AB70">
        <v>0</v>
      </c>
      <c r="AC70">
        <v>0</v>
      </c>
      <c r="AD70">
        <v>0</v>
      </c>
      <c r="AE70">
        <v>60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4.3</v>
      </c>
      <c r="AU70" t="s">
        <v>26</v>
      </c>
      <c r="AV70">
        <v>0</v>
      </c>
      <c r="AW70">
        <v>2</v>
      </c>
      <c r="AX70">
        <v>421770493</v>
      </c>
      <c r="AY70">
        <v>1</v>
      </c>
      <c r="AZ70">
        <v>0</v>
      </c>
      <c r="BA70">
        <v>58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ROUND(Y70*Source!I204,9)</f>
        <v>0</v>
      </c>
      <c r="CY70">
        <f>AA70</f>
        <v>60</v>
      </c>
      <c r="CZ70">
        <f>AE70</f>
        <v>60</v>
      </c>
      <c r="DA70">
        <f>AI70</f>
        <v>1</v>
      </c>
      <c r="DB70">
        <f>ROUND((ROUND(AT70*CZ70,2)*0),6)</f>
        <v>0</v>
      </c>
      <c r="DC70">
        <f>ROUND((ROUND(AT70*AG70,2)*0),6)</f>
        <v>0</v>
      </c>
      <c r="DD70" t="s">
        <v>3</v>
      </c>
      <c r="DE70" t="s">
        <v>3</v>
      </c>
      <c r="DF70">
        <f t="shared" si="10"/>
        <v>0</v>
      </c>
      <c r="DG70">
        <f>ROUND(ROUND(AF70,2)*CX70,2)</f>
        <v>0</v>
      </c>
      <c r="DH70">
        <f>ROUND(ROUND(AG70,2)*CX70,2)</f>
        <v>0</v>
      </c>
      <c r="DI70">
        <f>ROUND(ROUND(AH70,2)*CX70,2)</f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ROW(Source!A204)</f>
        <v>204</v>
      </c>
      <c r="B71">
        <v>421697928</v>
      </c>
      <c r="C71">
        <v>421770482</v>
      </c>
      <c r="D71">
        <v>295270729</v>
      </c>
      <c r="E71">
        <v>1</v>
      </c>
      <c r="F71">
        <v>1</v>
      </c>
      <c r="G71">
        <v>1</v>
      </c>
      <c r="H71">
        <v>3</v>
      </c>
      <c r="I71" t="s">
        <v>257</v>
      </c>
      <c r="J71" t="s">
        <v>258</v>
      </c>
      <c r="K71" t="s">
        <v>259</v>
      </c>
      <c r="L71">
        <v>1346</v>
      </c>
      <c r="N71">
        <v>1009</v>
      </c>
      <c r="O71" t="s">
        <v>33</v>
      </c>
      <c r="P71" t="s">
        <v>33</v>
      </c>
      <c r="Q71">
        <v>1</v>
      </c>
      <c r="W71">
        <v>0</v>
      </c>
      <c r="X71">
        <v>-270661502</v>
      </c>
      <c r="Y71">
        <f>(AT71*0)</f>
        <v>0</v>
      </c>
      <c r="AA71">
        <v>292.3</v>
      </c>
      <c r="AB71">
        <v>0</v>
      </c>
      <c r="AC71">
        <v>0</v>
      </c>
      <c r="AD71">
        <v>0</v>
      </c>
      <c r="AE71">
        <v>292.3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1.6</v>
      </c>
      <c r="AU71" t="s">
        <v>26</v>
      </c>
      <c r="AV71">
        <v>0</v>
      </c>
      <c r="AW71">
        <v>2</v>
      </c>
      <c r="AX71">
        <v>421770494</v>
      </c>
      <c r="AY71">
        <v>1</v>
      </c>
      <c r="AZ71">
        <v>0</v>
      </c>
      <c r="BA71">
        <v>59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ROUND(Y71*Source!I204,9)</f>
        <v>0</v>
      </c>
      <c r="CY71">
        <f>AA71</f>
        <v>292.3</v>
      </c>
      <c r="CZ71">
        <f>AE71</f>
        <v>292.3</v>
      </c>
      <c r="DA71">
        <f>AI71</f>
        <v>1</v>
      </c>
      <c r="DB71">
        <f>ROUND((ROUND(AT71*CZ71,2)*0),6)</f>
        <v>0</v>
      </c>
      <c r="DC71">
        <f>ROUND((ROUND(AT71*AG71,2)*0),6)</f>
        <v>0</v>
      </c>
      <c r="DD71" t="s">
        <v>3</v>
      </c>
      <c r="DE71" t="s">
        <v>3</v>
      </c>
      <c r="DF71">
        <f t="shared" si="10"/>
        <v>0</v>
      </c>
      <c r="DG71">
        <f>ROUND(ROUND(AF71,2)*CX71,2)</f>
        <v>0</v>
      </c>
      <c r="DH71">
        <f>ROUND(ROUND(AG71,2)*CX71,2)</f>
        <v>0</v>
      </c>
      <c r="DI71">
        <f>ROUND(ROUND(AH71,2)*CX71,2)</f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ROW(Source!A204)</f>
        <v>204</v>
      </c>
      <c r="B72">
        <v>421697928</v>
      </c>
      <c r="C72">
        <v>421770482</v>
      </c>
      <c r="D72">
        <v>295270731</v>
      </c>
      <c r="E72">
        <v>1</v>
      </c>
      <c r="F72">
        <v>1</v>
      </c>
      <c r="G72">
        <v>1</v>
      </c>
      <c r="H72">
        <v>3</v>
      </c>
      <c r="I72" t="s">
        <v>260</v>
      </c>
      <c r="J72" t="s">
        <v>261</v>
      </c>
      <c r="K72" t="s">
        <v>262</v>
      </c>
      <c r="L72">
        <v>1346</v>
      </c>
      <c r="N72">
        <v>1009</v>
      </c>
      <c r="O72" t="s">
        <v>33</v>
      </c>
      <c r="P72" t="s">
        <v>33</v>
      </c>
      <c r="Q72">
        <v>1</v>
      </c>
      <c r="W72">
        <v>0</v>
      </c>
      <c r="X72">
        <v>20765308</v>
      </c>
      <c r="Y72">
        <f>(AT72*0)</f>
        <v>0</v>
      </c>
      <c r="AA72">
        <v>81.2</v>
      </c>
      <c r="AB72">
        <v>0</v>
      </c>
      <c r="AC72">
        <v>0</v>
      </c>
      <c r="AD72">
        <v>0</v>
      </c>
      <c r="AE72">
        <v>81.2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3</v>
      </c>
      <c r="AU72" t="s">
        <v>26</v>
      </c>
      <c r="AV72">
        <v>0</v>
      </c>
      <c r="AW72">
        <v>2</v>
      </c>
      <c r="AX72">
        <v>421770495</v>
      </c>
      <c r="AY72">
        <v>1</v>
      </c>
      <c r="AZ72">
        <v>0</v>
      </c>
      <c r="BA72">
        <v>60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ROUND(Y72*Source!I204,9)</f>
        <v>0</v>
      </c>
      <c r="CY72">
        <f>AA72</f>
        <v>81.2</v>
      </c>
      <c r="CZ72">
        <f>AE72</f>
        <v>81.2</v>
      </c>
      <c r="DA72">
        <f>AI72</f>
        <v>1</v>
      </c>
      <c r="DB72">
        <f>ROUND((ROUND(AT72*CZ72,2)*0),6)</f>
        <v>0</v>
      </c>
      <c r="DC72">
        <f>ROUND((ROUND(AT72*AG72,2)*0),6)</f>
        <v>0</v>
      </c>
      <c r="DD72" t="s">
        <v>3</v>
      </c>
      <c r="DE72" t="s">
        <v>3</v>
      </c>
      <c r="DF72">
        <f t="shared" si="10"/>
        <v>0</v>
      </c>
      <c r="DG72">
        <f>ROUND(ROUND(AF72,2)*CX72,2)</f>
        <v>0</v>
      </c>
      <c r="DH72">
        <f>ROUND(ROUND(AG72,2)*CX72,2)</f>
        <v>0</v>
      </c>
      <c r="DI72">
        <f>ROUND(ROUND(AH72,2)*CX72,2)</f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421698875</v>
      </c>
      <c r="C1">
        <v>421698869</v>
      </c>
      <c r="D1">
        <v>295312234</v>
      </c>
      <c r="E1">
        <v>1</v>
      </c>
      <c r="F1">
        <v>1</v>
      </c>
      <c r="G1">
        <v>1</v>
      </c>
      <c r="H1">
        <v>1</v>
      </c>
      <c r="I1" t="s">
        <v>239</v>
      </c>
      <c r="J1" t="s">
        <v>3</v>
      </c>
      <c r="K1" t="s">
        <v>240</v>
      </c>
      <c r="L1">
        <v>1369</v>
      </c>
      <c r="N1">
        <v>1013</v>
      </c>
      <c r="O1" t="s">
        <v>241</v>
      </c>
      <c r="P1" t="s">
        <v>241</v>
      </c>
      <c r="Q1">
        <v>1</v>
      </c>
      <c r="X1">
        <v>0.33</v>
      </c>
      <c r="Y1">
        <v>0</v>
      </c>
      <c r="Z1">
        <v>0</v>
      </c>
      <c r="AA1">
        <v>0</v>
      </c>
      <c r="AB1">
        <v>173.4</v>
      </c>
      <c r="AC1">
        <v>0</v>
      </c>
      <c r="AD1">
        <v>1</v>
      </c>
      <c r="AE1">
        <v>2</v>
      </c>
      <c r="AF1" t="s">
        <v>3</v>
      </c>
      <c r="AG1">
        <v>0.33</v>
      </c>
      <c r="AH1">
        <v>2</v>
      </c>
      <c r="AI1">
        <v>421698870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421698876</v>
      </c>
      <c r="C2">
        <v>421698869</v>
      </c>
      <c r="D2">
        <v>295312404</v>
      </c>
      <c r="E2">
        <v>1</v>
      </c>
      <c r="F2">
        <v>1</v>
      </c>
      <c r="G2">
        <v>1</v>
      </c>
      <c r="H2">
        <v>1</v>
      </c>
      <c r="I2" t="s">
        <v>242</v>
      </c>
      <c r="J2" t="s">
        <v>3</v>
      </c>
      <c r="K2" t="s">
        <v>243</v>
      </c>
      <c r="L2">
        <v>1369</v>
      </c>
      <c r="N2">
        <v>1013</v>
      </c>
      <c r="O2" t="s">
        <v>241</v>
      </c>
      <c r="P2" t="s">
        <v>241</v>
      </c>
      <c r="Q2">
        <v>1</v>
      </c>
      <c r="X2">
        <v>1.98</v>
      </c>
      <c r="Y2">
        <v>0</v>
      </c>
      <c r="Z2">
        <v>0</v>
      </c>
      <c r="AA2">
        <v>0</v>
      </c>
      <c r="AB2">
        <v>154</v>
      </c>
      <c r="AC2">
        <v>0</v>
      </c>
      <c r="AD2">
        <v>1</v>
      </c>
      <c r="AE2">
        <v>1</v>
      </c>
      <c r="AF2" t="s">
        <v>3</v>
      </c>
      <c r="AG2">
        <v>1.98</v>
      </c>
      <c r="AH2">
        <v>2</v>
      </c>
      <c r="AI2">
        <v>421698871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421698877</v>
      </c>
      <c r="C3">
        <v>421698869</v>
      </c>
      <c r="D3">
        <v>295270360</v>
      </c>
      <c r="E3">
        <v>1</v>
      </c>
      <c r="F3">
        <v>1</v>
      </c>
      <c r="G3">
        <v>1</v>
      </c>
      <c r="H3">
        <v>2</v>
      </c>
      <c r="I3" t="s">
        <v>244</v>
      </c>
      <c r="J3" t="s">
        <v>245</v>
      </c>
      <c r="K3" t="s">
        <v>246</v>
      </c>
      <c r="L3">
        <v>1368</v>
      </c>
      <c r="N3">
        <v>1011</v>
      </c>
      <c r="O3" t="s">
        <v>247</v>
      </c>
      <c r="P3" t="s">
        <v>247</v>
      </c>
      <c r="Q3">
        <v>1</v>
      </c>
      <c r="X3">
        <v>0.33</v>
      </c>
      <c r="Y3">
        <v>0</v>
      </c>
      <c r="Z3">
        <v>411.9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0.33</v>
      </c>
      <c r="AH3">
        <v>2</v>
      </c>
      <c r="AI3">
        <v>421698872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421698878</v>
      </c>
      <c r="C4">
        <v>421698869</v>
      </c>
      <c r="D4">
        <v>295270608</v>
      </c>
      <c r="E4">
        <v>1</v>
      </c>
      <c r="F4">
        <v>1</v>
      </c>
      <c r="G4">
        <v>1</v>
      </c>
      <c r="H4">
        <v>3</v>
      </c>
      <c r="I4" t="s">
        <v>248</v>
      </c>
      <c r="J4" t="s">
        <v>249</v>
      </c>
      <c r="K4" t="s">
        <v>250</v>
      </c>
      <c r="L4">
        <v>1346</v>
      </c>
      <c r="N4">
        <v>1009</v>
      </c>
      <c r="O4" t="s">
        <v>33</v>
      </c>
      <c r="P4" t="s">
        <v>33</v>
      </c>
      <c r="Q4">
        <v>1</v>
      </c>
      <c r="X4">
        <v>1</v>
      </c>
      <c r="Y4">
        <v>47.5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26</v>
      </c>
      <c r="AG4">
        <v>0</v>
      </c>
      <c r="AH4">
        <v>2</v>
      </c>
      <c r="AI4">
        <v>421698874</v>
      </c>
      <c r="AJ4">
        <v>5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421698886</v>
      </c>
      <c r="C5">
        <v>421698880</v>
      </c>
      <c r="D5">
        <v>295312234</v>
      </c>
      <c r="E5">
        <v>1</v>
      </c>
      <c r="F5">
        <v>1</v>
      </c>
      <c r="G5">
        <v>1</v>
      </c>
      <c r="H5">
        <v>1</v>
      </c>
      <c r="I5" t="s">
        <v>239</v>
      </c>
      <c r="J5" t="s">
        <v>3</v>
      </c>
      <c r="K5" t="s">
        <v>240</v>
      </c>
      <c r="L5">
        <v>1369</v>
      </c>
      <c r="N5">
        <v>1013</v>
      </c>
      <c r="O5" t="s">
        <v>241</v>
      </c>
      <c r="P5" t="s">
        <v>241</v>
      </c>
      <c r="Q5">
        <v>1</v>
      </c>
      <c r="X5">
        <v>0.77</v>
      </c>
      <c r="Y5">
        <v>0</v>
      </c>
      <c r="Z5">
        <v>0</v>
      </c>
      <c r="AA5">
        <v>0</v>
      </c>
      <c r="AB5">
        <v>173.4</v>
      </c>
      <c r="AC5">
        <v>0</v>
      </c>
      <c r="AD5">
        <v>1</v>
      </c>
      <c r="AE5">
        <v>2</v>
      </c>
      <c r="AF5" t="s">
        <v>3</v>
      </c>
      <c r="AG5">
        <v>0.77</v>
      </c>
      <c r="AH5">
        <v>2</v>
      </c>
      <c r="AI5">
        <v>421698881</v>
      </c>
      <c r="AJ5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421698887</v>
      </c>
      <c r="C6">
        <v>421698880</v>
      </c>
      <c r="D6">
        <v>295312404</v>
      </c>
      <c r="E6">
        <v>1</v>
      </c>
      <c r="F6">
        <v>1</v>
      </c>
      <c r="G6">
        <v>1</v>
      </c>
      <c r="H6">
        <v>1</v>
      </c>
      <c r="I6" t="s">
        <v>242</v>
      </c>
      <c r="J6" t="s">
        <v>3</v>
      </c>
      <c r="K6" t="s">
        <v>243</v>
      </c>
      <c r="L6">
        <v>1369</v>
      </c>
      <c r="N6">
        <v>1013</v>
      </c>
      <c r="O6" t="s">
        <v>241</v>
      </c>
      <c r="P6" t="s">
        <v>241</v>
      </c>
      <c r="Q6">
        <v>1</v>
      </c>
      <c r="X6">
        <v>4.62</v>
      </c>
      <c r="Y6">
        <v>0</v>
      </c>
      <c r="Z6">
        <v>0</v>
      </c>
      <c r="AA6">
        <v>0</v>
      </c>
      <c r="AB6">
        <v>154</v>
      </c>
      <c r="AC6">
        <v>0</v>
      </c>
      <c r="AD6">
        <v>1</v>
      </c>
      <c r="AE6">
        <v>1</v>
      </c>
      <c r="AF6" t="s">
        <v>3</v>
      </c>
      <c r="AG6">
        <v>4.62</v>
      </c>
      <c r="AH6">
        <v>2</v>
      </c>
      <c r="AI6">
        <v>421698882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421698888</v>
      </c>
      <c r="C7">
        <v>421698880</v>
      </c>
      <c r="D7">
        <v>295270360</v>
      </c>
      <c r="E7">
        <v>1</v>
      </c>
      <c r="F7">
        <v>1</v>
      </c>
      <c r="G7">
        <v>1</v>
      </c>
      <c r="H7">
        <v>2</v>
      </c>
      <c r="I7" t="s">
        <v>244</v>
      </c>
      <c r="J7" t="s">
        <v>245</v>
      </c>
      <c r="K7" t="s">
        <v>246</v>
      </c>
      <c r="L7">
        <v>1368</v>
      </c>
      <c r="N7">
        <v>1011</v>
      </c>
      <c r="O7" t="s">
        <v>247</v>
      </c>
      <c r="P7" t="s">
        <v>247</v>
      </c>
      <c r="Q7">
        <v>1</v>
      </c>
      <c r="X7">
        <v>0.77</v>
      </c>
      <c r="Y7">
        <v>0</v>
      </c>
      <c r="Z7">
        <v>411.9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0.77</v>
      </c>
      <c r="AH7">
        <v>2</v>
      </c>
      <c r="AI7">
        <v>421698883</v>
      </c>
      <c r="AJ7">
        <v>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421698889</v>
      </c>
      <c r="C8">
        <v>421698880</v>
      </c>
      <c r="D8">
        <v>295270706</v>
      </c>
      <c r="E8">
        <v>1</v>
      </c>
      <c r="F8">
        <v>1</v>
      </c>
      <c r="G8">
        <v>1</v>
      </c>
      <c r="H8">
        <v>3</v>
      </c>
      <c r="I8" t="s">
        <v>251</v>
      </c>
      <c r="J8" t="s">
        <v>252</v>
      </c>
      <c r="K8" t="s">
        <v>253</v>
      </c>
      <c r="L8">
        <v>1346</v>
      </c>
      <c r="N8">
        <v>1009</v>
      </c>
      <c r="O8" t="s">
        <v>33</v>
      </c>
      <c r="P8" t="s">
        <v>33</v>
      </c>
      <c r="Q8">
        <v>1</v>
      </c>
      <c r="X8">
        <v>8.6999999999999993</v>
      </c>
      <c r="Y8">
        <v>96.9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26</v>
      </c>
      <c r="AG8">
        <v>0</v>
      </c>
      <c r="AH8">
        <v>2</v>
      </c>
      <c r="AI8">
        <v>421698884</v>
      </c>
      <c r="AJ8">
        <v>10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421698899</v>
      </c>
      <c r="C9">
        <v>421698891</v>
      </c>
      <c r="D9">
        <v>295312234</v>
      </c>
      <c r="E9">
        <v>1</v>
      </c>
      <c r="F9">
        <v>1</v>
      </c>
      <c r="G9">
        <v>1</v>
      </c>
      <c r="H9">
        <v>1</v>
      </c>
      <c r="I9" t="s">
        <v>239</v>
      </c>
      <c r="J9" t="s">
        <v>3</v>
      </c>
      <c r="K9" t="s">
        <v>240</v>
      </c>
      <c r="L9">
        <v>1369</v>
      </c>
      <c r="N9">
        <v>1013</v>
      </c>
      <c r="O9" t="s">
        <v>241</v>
      </c>
      <c r="P9" t="s">
        <v>241</v>
      </c>
      <c r="Q9">
        <v>1</v>
      </c>
      <c r="X9">
        <v>0.77</v>
      </c>
      <c r="Y9">
        <v>0</v>
      </c>
      <c r="Z9">
        <v>0</v>
      </c>
      <c r="AA9">
        <v>0</v>
      </c>
      <c r="AB9">
        <v>173.4</v>
      </c>
      <c r="AC9">
        <v>0</v>
      </c>
      <c r="AD9">
        <v>1</v>
      </c>
      <c r="AE9">
        <v>2</v>
      </c>
      <c r="AF9" t="s">
        <v>3</v>
      </c>
      <c r="AG9">
        <v>0.77</v>
      </c>
      <c r="AH9">
        <v>2</v>
      </c>
      <c r="AI9">
        <v>421698892</v>
      </c>
      <c r="AJ9">
        <v>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421698900</v>
      </c>
      <c r="C10">
        <v>421698891</v>
      </c>
      <c r="D10">
        <v>295312404</v>
      </c>
      <c r="E10">
        <v>1</v>
      </c>
      <c r="F10">
        <v>1</v>
      </c>
      <c r="G10">
        <v>1</v>
      </c>
      <c r="H10">
        <v>1</v>
      </c>
      <c r="I10" t="s">
        <v>242</v>
      </c>
      <c r="J10" t="s">
        <v>3</v>
      </c>
      <c r="K10" t="s">
        <v>243</v>
      </c>
      <c r="L10">
        <v>1369</v>
      </c>
      <c r="N10">
        <v>1013</v>
      </c>
      <c r="O10" t="s">
        <v>241</v>
      </c>
      <c r="P10" t="s">
        <v>241</v>
      </c>
      <c r="Q10">
        <v>1</v>
      </c>
      <c r="X10">
        <v>4.62</v>
      </c>
      <c r="Y10">
        <v>0</v>
      </c>
      <c r="Z10">
        <v>0</v>
      </c>
      <c r="AA10">
        <v>0</v>
      </c>
      <c r="AB10">
        <v>154</v>
      </c>
      <c r="AC10">
        <v>0</v>
      </c>
      <c r="AD10">
        <v>1</v>
      </c>
      <c r="AE10">
        <v>1</v>
      </c>
      <c r="AF10" t="s">
        <v>3</v>
      </c>
      <c r="AG10">
        <v>4.62</v>
      </c>
      <c r="AH10">
        <v>2</v>
      </c>
      <c r="AI10">
        <v>421698893</v>
      </c>
      <c r="AJ10">
        <v>12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421698901</v>
      </c>
      <c r="C11">
        <v>421698891</v>
      </c>
      <c r="D11">
        <v>295270360</v>
      </c>
      <c r="E11">
        <v>1</v>
      </c>
      <c r="F11">
        <v>1</v>
      </c>
      <c r="G11">
        <v>1</v>
      </c>
      <c r="H11">
        <v>2</v>
      </c>
      <c r="I11" t="s">
        <v>244</v>
      </c>
      <c r="J11" t="s">
        <v>245</v>
      </c>
      <c r="K11" t="s">
        <v>246</v>
      </c>
      <c r="L11">
        <v>1368</v>
      </c>
      <c r="N11">
        <v>1011</v>
      </c>
      <c r="O11" t="s">
        <v>247</v>
      </c>
      <c r="P11" t="s">
        <v>247</v>
      </c>
      <c r="Q11">
        <v>1</v>
      </c>
      <c r="X11">
        <v>0.77</v>
      </c>
      <c r="Y11">
        <v>0</v>
      </c>
      <c r="Z11">
        <v>411.9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0.77</v>
      </c>
      <c r="AH11">
        <v>2</v>
      </c>
      <c r="AI11">
        <v>421698894</v>
      </c>
      <c r="AJ11">
        <v>13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421698902</v>
      </c>
      <c r="C12">
        <v>421698891</v>
      </c>
      <c r="D12">
        <v>295270713</v>
      </c>
      <c r="E12">
        <v>1</v>
      </c>
      <c r="F12">
        <v>1</v>
      </c>
      <c r="G12">
        <v>1</v>
      </c>
      <c r="H12">
        <v>3</v>
      </c>
      <c r="I12" t="s">
        <v>254</v>
      </c>
      <c r="J12" t="s">
        <v>255</v>
      </c>
      <c r="K12" t="s">
        <v>256</v>
      </c>
      <c r="L12">
        <v>1346</v>
      </c>
      <c r="N12">
        <v>1009</v>
      </c>
      <c r="O12" t="s">
        <v>33</v>
      </c>
      <c r="P12" t="s">
        <v>33</v>
      </c>
      <c r="Q12">
        <v>1</v>
      </c>
      <c r="X12">
        <v>4.3</v>
      </c>
      <c r="Y12">
        <v>60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26</v>
      </c>
      <c r="AG12">
        <v>0</v>
      </c>
      <c r="AH12">
        <v>2</v>
      </c>
      <c r="AI12">
        <v>421698895</v>
      </c>
      <c r="AJ12">
        <v>15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421698903</v>
      </c>
      <c r="C13">
        <v>421698891</v>
      </c>
      <c r="D13">
        <v>295270729</v>
      </c>
      <c r="E13">
        <v>1</v>
      </c>
      <c r="F13">
        <v>1</v>
      </c>
      <c r="G13">
        <v>1</v>
      </c>
      <c r="H13">
        <v>3</v>
      </c>
      <c r="I13" t="s">
        <v>257</v>
      </c>
      <c r="J13" t="s">
        <v>258</v>
      </c>
      <c r="K13" t="s">
        <v>259</v>
      </c>
      <c r="L13">
        <v>1346</v>
      </c>
      <c r="N13">
        <v>1009</v>
      </c>
      <c r="O13" t="s">
        <v>33</v>
      </c>
      <c r="P13" t="s">
        <v>33</v>
      </c>
      <c r="Q13">
        <v>1</v>
      </c>
      <c r="X13">
        <v>1.6</v>
      </c>
      <c r="Y13">
        <v>292.3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26</v>
      </c>
      <c r="AG13">
        <v>0</v>
      </c>
      <c r="AH13">
        <v>2</v>
      </c>
      <c r="AI13">
        <v>421698896</v>
      </c>
      <c r="AJ13">
        <v>16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421698904</v>
      </c>
      <c r="C14">
        <v>421698891</v>
      </c>
      <c r="D14">
        <v>295270731</v>
      </c>
      <c r="E14">
        <v>1</v>
      </c>
      <c r="F14">
        <v>1</v>
      </c>
      <c r="G14">
        <v>1</v>
      </c>
      <c r="H14">
        <v>3</v>
      </c>
      <c r="I14" t="s">
        <v>260</v>
      </c>
      <c r="J14" t="s">
        <v>261</v>
      </c>
      <c r="K14" t="s">
        <v>262</v>
      </c>
      <c r="L14">
        <v>1346</v>
      </c>
      <c r="N14">
        <v>1009</v>
      </c>
      <c r="O14" t="s">
        <v>33</v>
      </c>
      <c r="P14" t="s">
        <v>33</v>
      </c>
      <c r="Q14">
        <v>1</v>
      </c>
      <c r="X14">
        <v>3</v>
      </c>
      <c r="Y14">
        <v>81.2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26</v>
      </c>
      <c r="AG14">
        <v>0</v>
      </c>
      <c r="AH14">
        <v>2</v>
      </c>
      <c r="AI14">
        <v>421698897</v>
      </c>
      <c r="AJ14">
        <v>17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421698914</v>
      </c>
      <c r="C15">
        <v>421698906</v>
      </c>
      <c r="D15">
        <v>295312234</v>
      </c>
      <c r="E15">
        <v>1</v>
      </c>
      <c r="F15">
        <v>1</v>
      </c>
      <c r="G15">
        <v>1</v>
      </c>
      <c r="H15">
        <v>1</v>
      </c>
      <c r="I15" t="s">
        <v>239</v>
      </c>
      <c r="J15" t="s">
        <v>3</v>
      </c>
      <c r="K15" t="s">
        <v>240</v>
      </c>
      <c r="L15">
        <v>1369</v>
      </c>
      <c r="N15">
        <v>1013</v>
      </c>
      <c r="O15" t="s">
        <v>241</v>
      </c>
      <c r="P15" t="s">
        <v>241</v>
      </c>
      <c r="Q15">
        <v>1</v>
      </c>
      <c r="X15">
        <v>0.77</v>
      </c>
      <c r="Y15">
        <v>0</v>
      </c>
      <c r="Z15">
        <v>0</v>
      </c>
      <c r="AA15">
        <v>0</v>
      </c>
      <c r="AB15">
        <v>173.4</v>
      </c>
      <c r="AC15">
        <v>0</v>
      </c>
      <c r="AD15">
        <v>1</v>
      </c>
      <c r="AE15">
        <v>2</v>
      </c>
      <c r="AF15" t="s">
        <v>3</v>
      </c>
      <c r="AG15">
        <v>0.77</v>
      </c>
      <c r="AH15">
        <v>2</v>
      </c>
      <c r="AI15">
        <v>421698907</v>
      </c>
      <c r="AJ15">
        <v>18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421698915</v>
      </c>
      <c r="C16">
        <v>421698906</v>
      </c>
      <c r="D16">
        <v>295312404</v>
      </c>
      <c r="E16">
        <v>1</v>
      </c>
      <c r="F16">
        <v>1</v>
      </c>
      <c r="G16">
        <v>1</v>
      </c>
      <c r="H16">
        <v>1</v>
      </c>
      <c r="I16" t="s">
        <v>242</v>
      </c>
      <c r="J16" t="s">
        <v>3</v>
      </c>
      <c r="K16" t="s">
        <v>243</v>
      </c>
      <c r="L16">
        <v>1369</v>
      </c>
      <c r="N16">
        <v>1013</v>
      </c>
      <c r="O16" t="s">
        <v>241</v>
      </c>
      <c r="P16" t="s">
        <v>241</v>
      </c>
      <c r="Q16">
        <v>1</v>
      </c>
      <c r="X16">
        <v>4.62</v>
      </c>
      <c r="Y16">
        <v>0</v>
      </c>
      <c r="Z16">
        <v>0</v>
      </c>
      <c r="AA16">
        <v>0</v>
      </c>
      <c r="AB16">
        <v>154</v>
      </c>
      <c r="AC16">
        <v>0</v>
      </c>
      <c r="AD16">
        <v>1</v>
      </c>
      <c r="AE16">
        <v>1</v>
      </c>
      <c r="AF16" t="s">
        <v>3</v>
      </c>
      <c r="AG16">
        <v>4.62</v>
      </c>
      <c r="AH16">
        <v>2</v>
      </c>
      <c r="AI16">
        <v>421698908</v>
      </c>
      <c r="AJ16">
        <v>19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421698916</v>
      </c>
      <c r="C17">
        <v>421698906</v>
      </c>
      <c r="D17">
        <v>295270360</v>
      </c>
      <c r="E17">
        <v>1</v>
      </c>
      <c r="F17">
        <v>1</v>
      </c>
      <c r="G17">
        <v>1</v>
      </c>
      <c r="H17">
        <v>2</v>
      </c>
      <c r="I17" t="s">
        <v>244</v>
      </c>
      <c r="J17" t="s">
        <v>245</v>
      </c>
      <c r="K17" t="s">
        <v>246</v>
      </c>
      <c r="L17">
        <v>1368</v>
      </c>
      <c r="N17">
        <v>1011</v>
      </c>
      <c r="O17" t="s">
        <v>247</v>
      </c>
      <c r="P17" t="s">
        <v>247</v>
      </c>
      <c r="Q17">
        <v>1</v>
      </c>
      <c r="X17">
        <v>0.77</v>
      </c>
      <c r="Y17">
        <v>0</v>
      </c>
      <c r="Z17">
        <v>411.9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0.77</v>
      </c>
      <c r="AH17">
        <v>2</v>
      </c>
      <c r="AI17">
        <v>421698909</v>
      </c>
      <c r="AJ17">
        <v>20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421698917</v>
      </c>
      <c r="C18">
        <v>421698906</v>
      </c>
      <c r="D18">
        <v>295270713</v>
      </c>
      <c r="E18">
        <v>1</v>
      </c>
      <c r="F18">
        <v>1</v>
      </c>
      <c r="G18">
        <v>1</v>
      </c>
      <c r="H18">
        <v>3</v>
      </c>
      <c r="I18" t="s">
        <v>254</v>
      </c>
      <c r="J18" t="s">
        <v>255</v>
      </c>
      <c r="K18" t="s">
        <v>256</v>
      </c>
      <c r="L18">
        <v>1346</v>
      </c>
      <c r="N18">
        <v>1009</v>
      </c>
      <c r="O18" t="s">
        <v>33</v>
      </c>
      <c r="P18" t="s">
        <v>33</v>
      </c>
      <c r="Q18">
        <v>1</v>
      </c>
      <c r="X18">
        <v>4.3</v>
      </c>
      <c r="Y18">
        <v>60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26</v>
      </c>
      <c r="AG18">
        <v>0</v>
      </c>
      <c r="AH18">
        <v>2</v>
      </c>
      <c r="AI18">
        <v>421698910</v>
      </c>
      <c r="AJ18">
        <v>22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421698918</v>
      </c>
      <c r="C19">
        <v>421698906</v>
      </c>
      <c r="D19">
        <v>295270729</v>
      </c>
      <c r="E19">
        <v>1</v>
      </c>
      <c r="F19">
        <v>1</v>
      </c>
      <c r="G19">
        <v>1</v>
      </c>
      <c r="H19">
        <v>3</v>
      </c>
      <c r="I19" t="s">
        <v>257</v>
      </c>
      <c r="J19" t="s">
        <v>258</v>
      </c>
      <c r="K19" t="s">
        <v>259</v>
      </c>
      <c r="L19">
        <v>1346</v>
      </c>
      <c r="N19">
        <v>1009</v>
      </c>
      <c r="O19" t="s">
        <v>33</v>
      </c>
      <c r="P19" t="s">
        <v>33</v>
      </c>
      <c r="Q19">
        <v>1</v>
      </c>
      <c r="X19">
        <v>1.6</v>
      </c>
      <c r="Y19">
        <v>292.3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26</v>
      </c>
      <c r="AG19">
        <v>0</v>
      </c>
      <c r="AH19">
        <v>2</v>
      </c>
      <c r="AI19">
        <v>421698911</v>
      </c>
      <c r="AJ19">
        <v>23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421698919</v>
      </c>
      <c r="C20">
        <v>421698906</v>
      </c>
      <c r="D20">
        <v>295270731</v>
      </c>
      <c r="E20">
        <v>1</v>
      </c>
      <c r="F20">
        <v>1</v>
      </c>
      <c r="G20">
        <v>1</v>
      </c>
      <c r="H20">
        <v>3</v>
      </c>
      <c r="I20" t="s">
        <v>260</v>
      </c>
      <c r="J20" t="s">
        <v>261</v>
      </c>
      <c r="K20" t="s">
        <v>262</v>
      </c>
      <c r="L20">
        <v>1346</v>
      </c>
      <c r="N20">
        <v>1009</v>
      </c>
      <c r="O20" t="s">
        <v>33</v>
      </c>
      <c r="P20" t="s">
        <v>33</v>
      </c>
      <c r="Q20">
        <v>1</v>
      </c>
      <c r="X20">
        <v>3</v>
      </c>
      <c r="Y20">
        <v>81.2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26</v>
      </c>
      <c r="AG20">
        <v>0</v>
      </c>
      <c r="AH20">
        <v>2</v>
      </c>
      <c r="AI20">
        <v>421698912</v>
      </c>
      <c r="AJ20">
        <v>24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ROW(Source!A113)</f>
        <v>113</v>
      </c>
      <c r="B21">
        <v>421698927</v>
      </c>
      <c r="C21">
        <v>421698921</v>
      </c>
      <c r="D21">
        <v>295312234</v>
      </c>
      <c r="E21">
        <v>1</v>
      </c>
      <c r="F21">
        <v>1</v>
      </c>
      <c r="G21">
        <v>1</v>
      </c>
      <c r="H21">
        <v>1</v>
      </c>
      <c r="I21" t="s">
        <v>239</v>
      </c>
      <c r="J21" t="s">
        <v>3</v>
      </c>
      <c r="K21" t="s">
        <v>240</v>
      </c>
      <c r="L21">
        <v>1369</v>
      </c>
      <c r="N21">
        <v>1013</v>
      </c>
      <c r="O21" t="s">
        <v>241</v>
      </c>
      <c r="P21" t="s">
        <v>241</v>
      </c>
      <c r="Q21">
        <v>1</v>
      </c>
      <c r="X21">
        <v>0.33</v>
      </c>
      <c r="Y21">
        <v>0</v>
      </c>
      <c r="Z21">
        <v>0</v>
      </c>
      <c r="AA21">
        <v>0</v>
      </c>
      <c r="AB21">
        <v>173.4</v>
      </c>
      <c r="AC21">
        <v>0</v>
      </c>
      <c r="AD21">
        <v>1</v>
      </c>
      <c r="AE21">
        <v>2</v>
      </c>
      <c r="AF21" t="s">
        <v>3</v>
      </c>
      <c r="AG21">
        <v>0.33</v>
      </c>
      <c r="AH21">
        <v>2</v>
      </c>
      <c r="AI21">
        <v>421698922</v>
      </c>
      <c r="AJ21">
        <v>25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ROW(Source!A113)</f>
        <v>113</v>
      </c>
      <c r="B22">
        <v>421698928</v>
      </c>
      <c r="C22">
        <v>421698921</v>
      </c>
      <c r="D22">
        <v>295312404</v>
      </c>
      <c r="E22">
        <v>1</v>
      </c>
      <c r="F22">
        <v>1</v>
      </c>
      <c r="G22">
        <v>1</v>
      </c>
      <c r="H22">
        <v>1</v>
      </c>
      <c r="I22" t="s">
        <v>242</v>
      </c>
      <c r="J22" t="s">
        <v>3</v>
      </c>
      <c r="K22" t="s">
        <v>243</v>
      </c>
      <c r="L22">
        <v>1369</v>
      </c>
      <c r="N22">
        <v>1013</v>
      </c>
      <c r="O22" t="s">
        <v>241</v>
      </c>
      <c r="P22" t="s">
        <v>241</v>
      </c>
      <c r="Q22">
        <v>1</v>
      </c>
      <c r="X22">
        <v>1.98</v>
      </c>
      <c r="Y22">
        <v>0</v>
      </c>
      <c r="Z22">
        <v>0</v>
      </c>
      <c r="AA22">
        <v>0</v>
      </c>
      <c r="AB22">
        <v>154</v>
      </c>
      <c r="AC22">
        <v>0</v>
      </c>
      <c r="AD22">
        <v>1</v>
      </c>
      <c r="AE22">
        <v>1</v>
      </c>
      <c r="AF22" t="s">
        <v>3</v>
      </c>
      <c r="AG22">
        <v>1.98</v>
      </c>
      <c r="AH22">
        <v>2</v>
      </c>
      <c r="AI22">
        <v>421698923</v>
      </c>
      <c r="AJ22">
        <v>26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ROW(Source!A113)</f>
        <v>113</v>
      </c>
      <c r="B23">
        <v>421698929</v>
      </c>
      <c r="C23">
        <v>421698921</v>
      </c>
      <c r="D23">
        <v>295270360</v>
      </c>
      <c r="E23">
        <v>1</v>
      </c>
      <c r="F23">
        <v>1</v>
      </c>
      <c r="G23">
        <v>1</v>
      </c>
      <c r="H23">
        <v>2</v>
      </c>
      <c r="I23" t="s">
        <v>244</v>
      </c>
      <c r="J23" t="s">
        <v>245</v>
      </c>
      <c r="K23" t="s">
        <v>246</v>
      </c>
      <c r="L23">
        <v>1368</v>
      </c>
      <c r="N23">
        <v>1011</v>
      </c>
      <c r="O23" t="s">
        <v>247</v>
      </c>
      <c r="P23" t="s">
        <v>247</v>
      </c>
      <c r="Q23">
        <v>1</v>
      </c>
      <c r="X23">
        <v>0.33</v>
      </c>
      <c r="Y23">
        <v>0</v>
      </c>
      <c r="Z23">
        <v>411.9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0.33</v>
      </c>
      <c r="AH23">
        <v>2</v>
      </c>
      <c r="AI23">
        <v>421698924</v>
      </c>
      <c r="AJ23">
        <v>27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ROW(Source!A113)</f>
        <v>113</v>
      </c>
      <c r="B24">
        <v>421698930</v>
      </c>
      <c r="C24">
        <v>421698921</v>
      </c>
      <c r="D24">
        <v>295270608</v>
      </c>
      <c r="E24">
        <v>1</v>
      </c>
      <c r="F24">
        <v>1</v>
      </c>
      <c r="G24">
        <v>1</v>
      </c>
      <c r="H24">
        <v>3</v>
      </c>
      <c r="I24" t="s">
        <v>248</v>
      </c>
      <c r="J24" t="s">
        <v>249</v>
      </c>
      <c r="K24" t="s">
        <v>250</v>
      </c>
      <c r="L24">
        <v>1346</v>
      </c>
      <c r="N24">
        <v>1009</v>
      </c>
      <c r="O24" t="s">
        <v>33</v>
      </c>
      <c r="P24" t="s">
        <v>33</v>
      </c>
      <c r="Q24">
        <v>1</v>
      </c>
      <c r="X24">
        <v>1</v>
      </c>
      <c r="Y24">
        <v>47.5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26</v>
      </c>
      <c r="AG24">
        <v>0</v>
      </c>
      <c r="AH24">
        <v>2</v>
      </c>
      <c r="AI24">
        <v>421698926</v>
      </c>
      <c r="AJ24">
        <v>29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ROW(Source!A115)</f>
        <v>115</v>
      </c>
      <c r="B25">
        <v>421698938</v>
      </c>
      <c r="C25">
        <v>421698932</v>
      </c>
      <c r="D25">
        <v>295312234</v>
      </c>
      <c r="E25">
        <v>1</v>
      </c>
      <c r="F25">
        <v>1</v>
      </c>
      <c r="G25">
        <v>1</v>
      </c>
      <c r="H25">
        <v>1</v>
      </c>
      <c r="I25" t="s">
        <v>239</v>
      </c>
      <c r="J25" t="s">
        <v>3</v>
      </c>
      <c r="K25" t="s">
        <v>240</v>
      </c>
      <c r="L25">
        <v>1369</v>
      </c>
      <c r="N25">
        <v>1013</v>
      </c>
      <c r="O25" t="s">
        <v>241</v>
      </c>
      <c r="P25" t="s">
        <v>241</v>
      </c>
      <c r="Q25">
        <v>1</v>
      </c>
      <c r="X25">
        <v>0.77</v>
      </c>
      <c r="Y25">
        <v>0</v>
      </c>
      <c r="Z25">
        <v>0</v>
      </c>
      <c r="AA25">
        <v>0</v>
      </c>
      <c r="AB25">
        <v>173.4</v>
      </c>
      <c r="AC25">
        <v>0</v>
      </c>
      <c r="AD25">
        <v>1</v>
      </c>
      <c r="AE25">
        <v>2</v>
      </c>
      <c r="AF25" t="s">
        <v>3</v>
      </c>
      <c r="AG25">
        <v>0.77</v>
      </c>
      <c r="AH25">
        <v>2</v>
      </c>
      <c r="AI25">
        <v>421698933</v>
      </c>
      <c r="AJ25">
        <v>30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ROW(Source!A115)</f>
        <v>115</v>
      </c>
      <c r="B26">
        <v>421698939</v>
      </c>
      <c r="C26">
        <v>421698932</v>
      </c>
      <c r="D26">
        <v>295312404</v>
      </c>
      <c r="E26">
        <v>1</v>
      </c>
      <c r="F26">
        <v>1</v>
      </c>
      <c r="G26">
        <v>1</v>
      </c>
      <c r="H26">
        <v>1</v>
      </c>
      <c r="I26" t="s">
        <v>242</v>
      </c>
      <c r="J26" t="s">
        <v>3</v>
      </c>
      <c r="K26" t="s">
        <v>243</v>
      </c>
      <c r="L26">
        <v>1369</v>
      </c>
      <c r="N26">
        <v>1013</v>
      </c>
      <c r="O26" t="s">
        <v>241</v>
      </c>
      <c r="P26" t="s">
        <v>241</v>
      </c>
      <c r="Q26">
        <v>1</v>
      </c>
      <c r="X26">
        <v>4.62</v>
      </c>
      <c r="Y26">
        <v>0</v>
      </c>
      <c r="Z26">
        <v>0</v>
      </c>
      <c r="AA26">
        <v>0</v>
      </c>
      <c r="AB26">
        <v>154</v>
      </c>
      <c r="AC26">
        <v>0</v>
      </c>
      <c r="AD26">
        <v>1</v>
      </c>
      <c r="AE26">
        <v>1</v>
      </c>
      <c r="AF26" t="s">
        <v>3</v>
      </c>
      <c r="AG26">
        <v>4.62</v>
      </c>
      <c r="AH26">
        <v>2</v>
      </c>
      <c r="AI26">
        <v>421698934</v>
      </c>
      <c r="AJ26">
        <v>31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ROW(Source!A115)</f>
        <v>115</v>
      </c>
      <c r="B27">
        <v>421698940</v>
      </c>
      <c r="C27">
        <v>421698932</v>
      </c>
      <c r="D27">
        <v>295270360</v>
      </c>
      <c r="E27">
        <v>1</v>
      </c>
      <c r="F27">
        <v>1</v>
      </c>
      <c r="G27">
        <v>1</v>
      </c>
      <c r="H27">
        <v>2</v>
      </c>
      <c r="I27" t="s">
        <v>244</v>
      </c>
      <c r="J27" t="s">
        <v>245</v>
      </c>
      <c r="K27" t="s">
        <v>246</v>
      </c>
      <c r="L27">
        <v>1368</v>
      </c>
      <c r="N27">
        <v>1011</v>
      </c>
      <c r="O27" t="s">
        <v>247</v>
      </c>
      <c r="P27" t="s">
        <v>247</v>
      </c>
      <c r="Q27">
        <v>1</v>
      </c>
      <c r="X27">
        <v>0.77</v>
      </c>
      <c r="Y27">
        <v>0</v>
      </c>
      <c r="Z27">
        <v>411.9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0.77</v>
      </c>
      <c r="AH27">
        <v>2</v>
      </c>
      <c r="AI27">
        <v>421698935</v>
      </c>
      <c r="AJ27">
        <v>32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ROW(Source!A115)</f>
        <v>115</v>
      </c>
      <c r="B28">
        <v>421698941</v>
      </c>
      <c r="C28">
        <v>421698932</v>
      </c>
      <c r="D28">
        <v>295270706</v>
      </c>
      <c r="E28">
        <v>1</v>
      </c>
      <c r="F28">
        <v>1</v>
      </c>
      <c r="G28">
        <v>1</v>
      </c>
      <c r="H28">
        <v>3</v>
      </c>
      <c r="I28" t="s">
        <v>251</v>
      </c>
      <c r="J28" t="s">
        <v>252</v>
      </c>
      <c r="K28" t="s">
        <v>253</v>
      </c>
      <c r="L28">
        <v>1346</v>
      </c>
      <c r="N28">
        <v>1009</v>
      </c>
      <c r="O28" t="s">
        <v>33</v>
      </c>
      <c r="P28" t="s">
        <v>33</v>
      </c>
      <c r="Q28">
        <v>1</v>
      </c>
      <c r="X28">
        <v>8.6999999999999993</v>
      </c>
      <c r="Y28">
        <v>96.9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26</v>
      </c>
      <c r="AG28">
        <v>0</v>
      </c>
      <c r="AH28">
        <v>2</v>
      </c>
      <c r="AI28">
        <v>421698936</v>
      </c>
      <c r="AJ28">
        <v>34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ROW(Source!A117)</f>
        <v>117</v>
      </c>
      <c r="B29">
        <v>421698951</v>
      </c>
      <c r="C29">
        <v>421698943</v>
      </c>
      <c r="D29">
        <v>295312234</v>
      </c>
      <c r="E29">
        <v>1</v>
      </c>
      <c r="F29">
        <v>1</v>
      </c>
      <c r="G29">
        <v>1</v>
      </c>
      <c r="H29">
        <v>1</v>
      </c>
      <c r="I29" t="s">
        <v>239</v>
      </c>
      <c r="J29" t="s">
        <v>3</v>
      </c>
      <c r="K29" t="s">
        <v>240</v>
      </c>
      <c r="L29">
        <v>1369</v>
      </c>
      <c r="N29">
        <v>1013</v>
      </c>
      <c r="O29" t="s">
        <v>241</v>
      </c>
      <c r="P29" t="s">
        <v>241</v>
      </c>
      <c r="Q29">
        <v>1</v>
      </c>
      <c r="X29">
        <v>0.77</v>
      </c>
      <c r="Y29">
        <v>0</v>
      </c>
      <c r="Z29">
        <v>0</v>
      </c>
      <c r="AA29">
        <v>0</v>
      </c>
      <c r="AB29">
        <v>173.4</v>
      </c>
      <c r="AC29">
        <v>0</v>
      </c>
      <c r="AD29">
        <v>1</v>
      </c>
      <c r="AE29">
        <v>2</v>
      </c>
      <c r="AF29" t="s">
        <v>3</v>
      </c>
      <c r="AG29">
        <v>0.77</v>
      </c>
      <c r="AH29">
        <v>2</v>
      </c>
      <c r="AI29">
        <v>421698944</v>
      </c>
      <c r="AJ29">
        <v>35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ROW(Source!A117)</f>
        <v>117</v>
      </c>
      <c r="B30">
        <v>421698952</v>
      </c>
      <c r="C30">
        <v>421698943</v>
      </c>
      <c r="D30">
        <v>295312404</v>
      </c>
      <c r="E30">
        <v>1</v>
      </c>
      <c r="F30">
        <v>1</v>
      </c>
      <c r="G30">
        <v>1</v>
      </c>
      <c r="H30">
        <v>1</v>
      </c>
      <c r="I30" t="s">
        <v>242</v>
      </c>
      <c r="J30" t="s">
        <v>3</v>
      </c>
      <c r="K30" t="s">
        <v>243</v>
      </c>
      <c r="L30">
        <v>1369</v>
      </c>
      <c r="N30">
        <v>1013</v>
      </c>
      <c r="O30" t="s">
        <v>241</v>
      </c>
      <c r="P30" t="s">
        <v>241</v>
      </c>
      <c r="Q30">
        <v>1</v>
      </c>
      <c r="X30">
        <v>4.62</v>
      </c>
      <c r="Y30">
        <v>0</v>
      </c>
      <c r="Z30">
        <v>0</v>
      </c>
      <c r="AA30">
        <v>0</v>
      </c>
      <c r="AB30">
        <v>154</v>
      </c>
      <c r="AC30">
        <v>0</v>
      </c>
      <c r="AD30">
        <v>1</v>
      </c>
      <c r="AE30">
        <v>1</v>
      </c>
      <c r="AF30" t="s">
        <v>3</v>
      </c>
      <c r="AG30">
        <v>4.62</v>
      </c>
      <c r="AH30">
        <v>2</v>
      </c>
      <c r="AI30">
        <v>421698945</v>
      </c>
      <c r="AJ30">
        <v>36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ROW(Source!A117)</f>
        <v>117</v>
      </c>
      <c r="B31">
        <v>421698953</v>
      </c>
      <c r="C31">
        <v>421698943</v>
      </c>
      <c r="D31">
        <v>295270360</v>
      </c>
      <c r="E31">
        <v>1</v>
      </c>
      <c r="F31">
        <v>1</v>
      </c>
      <c r="G31">
        <v>1</v>
      </c>
      <c r="H31">
        <v>2</v>
      </c>
      <c r="I31" t="s">
        <v>244</v>
      </c>
      <c r="J31" t="s">
        <v>245</v>
      </c>
      <c r="K31" t="s">
        <v>246</v>
      </c>
      <c r="L31">
        <v>1368</v>
      </c>
      <c r="N31">
        <v>1011</v>
      </c>
      <c r="O31" t="s">
        <v>247</v>
      </c>
      <c r="P31" t="s">
        <v>247</v>
      </c>
      <c r="Q31">
        <v>1</v>
      </c>
      <c r="X31">
        <v>0.77</v>
      </c>
      <c r="Y31">
        <v>0</v>
      </c>
      <c r="Z31">
        <v>411.9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0.77</v>
      </c>
      <c r="AH31">
        <v>2</v>
      </c>
      <c r="AI31">
        <v>421698946</v>
      </c>
      <c r="AJ31">
        <v>37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ROW(Source!A117)</f>
        <v>117</v>
      </c>
      <c r="B32">
        <v>421698954</v>
      </c>
      <c r="C32">
        <v>421698943</v>
      </c>
      <c r="D32">
        <v>295270713</v>
      </c>
      <c r="E32">
        <v>1</v>
      </c>
      <c r="F32">
        <v>1</v>
      </c>
      <c r="G32">
        <v>1</v>
      </c>
      <c r="H32">
        <v>3</v>
      </c>
      <c r="I32" t="s">
        <v>254</v>
      </c>
      <c r="J32" t="s">
        <v>255</v>
      </c>
      <c r="K32" t="s">
        <v>256</v>
      </c>
      <c r="L32">
        <v>1346</v>
      </c>
      <c r="N32">
        <v>1009</v>
      </c>
      <c r="O32" t="s">
        <v>33</v>
      </c>
      <c r="P32" t="s">
        <v>33</v>
      </c>
      <c r="Q32">
        <v>1</v>
      </c>
      <c r="X32">
        <v>4.3</v>
      </c>
      <c r="Y32">
        <v>60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26</v>
      </c>
      <c r="AG32">
        <v>0</v>
      </c>
      <c r="AH32">
        <v>2</v>
      </c>
      <c r="AI32">
        <v>421698947</v>
      </c>
      <c r="AJ32">
        <v>39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ROW(Source!A117)</f>
        <v>117</v>
      </c>
      <c r="B33">
        <v>421698955</v>
      </c>
      <c r="C33">
        <v>421698943</v>
      </c>
      <c r="D33">
        <v>295270729</v>
      </c>
      <c r="E33">
        <v>1</v>
      </c>
      <c r="F33">
        <v>1</v>
      </c>
      <c r="G33">
        <v>1</v>
      </c>
      <c r="H33">
        <v>3</v>
      </c>
      <c r="I33" t="s">
        <v>257</v>
      </c>
      <c r="J33" t="s">
        <v>258</v>
      </c>
      <c r="K33" t="s">
        <v>259</v>
      </c>
      <c r="L33">
        <v>1346</v>
      </c>
      <c r="N33">
        <v>1009</v>
      </c>
      <c r="O33" t="s">
        <v>33</v>
      </c>
      <c r="P33" t="s">
        <v>33</v>
      </c>
      <c r="Q33">
        <v>1</v>
      </c>
      <c r="X33">
        <v>1.6</v>
      </c>
      <c r="Y33">
        <v>292.3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26</v>
      </c>
      <c r="AG33">
        <v>0</v>
      </c>
      <c r="AH33">
        <v>2</v>
      </c>
      <c r="AI33">
        <v>421698948</v>
      </c>
      <c r="AJ33">
        <v>40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ROW(Source!A117)</f>
        <v>117</v>
      </c>
      <c r="B34">
        <v>421698956</v>
      </c>
      <c r="C34">
        <v>421698943</v>
      </c>
      <c r="D34">
        <v>295270731</v>
      </c>
      <c r="E34">
        <v>1</v>
      </c>
      <c r="F34">
        <v>1</v>
      </c>
      <c r="G34">
        <v>1</v>
      </c>
      <c r="H34">
        <v>3</v>
      </c>
      <c r="I34" t="s">
        <v>260</v>
      </c>
      <c r="J34" t="s">
        <v>261</v>
      </c>
      <c r="K34" t="s">
        <v>262</v>
      </c>
      <c r="L34">
        <v>1346</v>
      </c>
      <c r="N34">
        <v>1009</v>
      </c>
      <c r="O34" t="s">
        <v>33</v>
      </c>
      <c r="P34" t="s">
        <v>33</v>
      </c>
      <c r="Q34">
        <v>1</v>
      </c>
      <c r="X34">
        <v>3</v>
      </c>
      <c r="Y34">
        <v>81.2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26</v>
      </c>
      <c r="AG34">
        <v>0</v>
      </c>
      <c r="AH34">
        <v>2</v>
      </c>
      <c r="AI34">
        <v>421698949</v>
      </c>
      <c r="AJ34">
        <v>41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ROW(Source!A119)</f>
        <v>119</v>
      </c>
      <c r="B35">
        <v>421698966</v>
      </c>
      <c r="C35">
        <v>421698958</v>
      </c>
      <c r="D35">
        <v>295312234</v>
      </c>
      <c r="E35">
        <v>1</v>
      </c>
      <c r="F35">
        <v>1</v>
      </c>
      <c r="G35">
        <v>1</v>
      </c>
      <c r="H35">
        <v>1</v>
      </c>
      <c r="I35" t="s">
        <v>239</v>
      </c>
      <c r="J35" t="s">
        <v>3</v>
      </c>
      <c r="K35" t="s">
        <v>240</v>
      </c>
      <c r="L35">
        <v>1369</v>
      </c>
      <c r="N35">
        <v>1013</v>
      </c>
      <c r="O35" t="s">
        <v>241</v>
      </c>
      <c r="P35" t="s">
        <v>241</v>
      </c>
      <c r="Q35">
        <v>1</v>
      </c>
      <c r="X35">
        <v>0.77</v>
      </c>
      <c r="Y35">
        <v>0</v>
      </c>
      <c r="Z35">
        <v>0</v>
      </c>
      <c r="AA35">
        <v>0</v>
      </c>
      <c r="AB35">
        <v>173.4</v>
      </c>
      <c r="AC35">
        <v>0</v>
      </c>
      <c r="AD35">
        <v>1</v>
      </c>
      <c r="AE35">
        <v>2</v>
      </c>
      <c r="AF35" t="s">
        <v>3</v>
      </c>
      <c r="AG35">
        <v>0.77</v>
      </c>
      <c r="AH35">
        <v>2</v>
      </c>
      <c r="AI35">
        <v>421698959</v>
      </c>
      <c r="AJ35">
        <v>42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ROW(Source!A119)</f>
        <v>119</v>
      </c>
      <c r="B36">
        <v>421698967</v>
      </c>
      <c r="C36">
        <v>421698958</v>
      </c>
      <c r="D36">
        <v>295312404</v>
      </c>
      <c r="E36">
        <v>1</v>
      </c>
      <c r="F36">
        <v>1</v>
      </c>
      <c r="G36">
        <v>1</v>
      </c>
      <c r="H36">
        <v>1</v>
      </c>
      <c r="I36" t="s">
        <v>242</v>
      </c>
      <c r="J36" t="s">
        <v>3</v>
      </c>
      <c r="K36" t="s">
        <v>243</v>
      </c>
      <c r="L36">
        <v>1369</v>
      </c>
      <c r="N36">
        <v>1013</v>
      </c>
      <c r="O36" t="s">
        <v>241</v>
      </c>
      <c r="P36" t="s">
        <v>241</v>
      </c>
      <c r="Q36">
        <v>1</v>
      </c>
      <c r="X36">
        <v>4.62</v>
      </c>
      <c r="Y36">
        <v>0</v>
      </c>
      <c r="Z36">
        <v>0</v>
      </c>
      <c r="AA36">
        <v>0</v>
      </c>
      <c r="AB36">
        <v>154</v>
      </c>
      <c r="AC36">
        <v>0</v>
      </c>
      <c r="AD36">
        <v>1</v>
      </c>
      <c r="AE36">
        <v>1</v>
      </c>
      <c r="AF36" t="s">
        <v>3</v>
      </c>
      <c r="AG36">
        <v>4.62</v>
      </c>
      <c r="AH36">
        <v>2</v>
      </c>
      <c r="AI36">
        <v>421698960</v>
      </c>
      <c r="AJ36">
        <v>43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ROW(Source!A119)</f>
        <v>119</v>
      </c>
      <c r="B37">
        <v>421698968</v>
      </c>
      <c r="C37">
        <v>421698958</v>
      </c>
      <c r="D37">
        <v>295270360</v>
      </c>
      <c r="E37">
        <v>1</v>
      </c>
      <c r="F37">
        <v>1</v>
      </c>
      <c r="G37">
        <v>1</v>
      </c>
      <c r="H37">
        <v>2</v>
      </c>
      <c r="I37" t="s">
        <v>244</v>
      </c>
      <c r="J37" t="s">
        <v>245</v>
      </c>
      <c r="K37" t="s">
        <v>246</v>
      </c>
      <c r="L37">
        <v>1368</v>
      </c>
      <c r="N37">
        <v>1011</v>
      </c>
      <c r="O37" t="s">
        <v>247</v>
      </c>
      <c r="P37" t="s">
        <v>247</v>
      </c>
      <c r="Q37">
        <v>1</v>
      </c>
      <c r="X37">
        <v>0.77</v>
      </c>
      <c r="Y37">
        <v>0</v>
      </c>
      <c r="Z37">
        <v>411.9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0.77</v>
      </c>
      <c r="AH37">
        <v>2</v>
      </c>
      <c r="AI37">
        <v>421698961</v>
      </c>
      <c r="AJ37">
        <v>44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ROW(Source!A119)</f>
        <v>119</v>
      </c>
      <c r="B38">
        <v>421698969</v>
      </c>
      <c r="C38">
        <v>421698958</v>
      </c>
      <c r="D38">
        <v>295270713</v>
      </c>
      <c r="E38">
        <v>1</v>
      </c>
      <c r="F38">
        <v>1</v>
      </c>
      <c r="G38">
        <v>1</v>
      </c>
      <c r="H38">
        <v>3</v>
      </c>
      <c r="I38" t="s">
        <v>254</v>
      </c>
      <c r="J38" t="s">
        <v>255</v>
      </c>
      <c r="K38" t="s">
        <v>256</v>
      </c>
      <c r="L38">
        <v>1346</v>
      </c>
      <c r="N38">
        <v>1009</v>
      </c>
      <c r="O38" t="s">
        <v>33</v>
      </c>
      <c r="P38" t="s">
        <v>33</v>
      </c>
      <c r="Q38">
        <v>1</v>
      </c>
      <c r="X38">
        <v>4.3</v>
      </c>
      <c r="Y38">
        <v>60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26</v>
      </c>
      <c r="AG38">
        <v>0</v>
      </c>
      <c r="AH38">
        <v>2</v>
      </c>
      <c r="AI38">
        <v>421698962</v>
      </c>
      <c r="AJ38">
        <v>46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ROW(Source!A119)</f>
        <v>119</v>
      </c>
      <c r="B39">
        <v>421698970</v>
      </c>
      <c r="C39">
        <v>421698958</v>
      </c>
      <c r="D39">
        <v>295270729</v>
      </c>
      <c r="E39">
        <v>1</v>
      </c>
      <c r="F39">
        <v>1</v>
      </c>
      <c r="G39">
        <v>1</v>
      </c>
      <c r="H39">
        <v>3</v>
      </c>
      <c r="I39" t="s">
        <v>257</v>
      </c>
      <c r="J39" t="s">
        <v>258</v>
      </c>
      <c r="K39" t="s">
        <v>259</v>
      </c>
      <c r="L39">
        <v>1346</v>
      </c>
      <c r="N39">
        <v>1009</v>
      </c>
      <c r="O39" t="s">
        <v>33</v>
      </c>
      <c r="P39" t="s">
        <v>33</v>
      </c>
      <c r="Q39">
        <v>1</v>
      </c>
      <c r="X39">
        <v>1.6</v>
      </c>
      <c r="Y39">
        <v>292.3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26</v>
      </c>
      <c r="AG39">
        <v>0</v>
      </c>
      <c r="AH39">
        <v>2</v>
      </c>
      <c r="AI39">
        <v>421698963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ROW(Source!A119)</f>
        <v>119</v>
      </c>
      <c r="B40">
        <v>421698971</v>
      </c>
      <c r="C40">
        <v>421698958</v>
      </c>
      <c r="D40">
        <v>295270731</v>
      </c>
      <c r="E40">
        <v>1</v>
      </c>
      <c r="F40">
        <v>1</v>
      </c>
      <c r="G40">
        <v>1</v>
      </c>
      <c r="H40">
        <v>3</v>
      </c>
      <c r="I40" t="s">
        <v>260</v>
      </c>
      <c r="J40" t="s">
        <v>261</v>
      </c>
      <c r="K40" t="s">
        <v>262</v>
      </c>
      <c r="L40">
        <v>1346</v>
      </c>
      <c r="N40">
        <v>1009</v>
      </c>
      <c r="O40" t="s">
        <v>33</v>
      </c>
      <c r="P40" t="s">
        <v>33</v>
      </c>
      <c r="Q40">
        <v>1</v>
      </c>
      <c r="X40">
        <v>3</v>
      </c>
      <c r="Y40">
        <v>81.2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26</v>
      </c>
      <c r="AG40">
        <v>0</v>
      </c>
      <c r="AH40">
        <v>2</v>
      </c>
      <c r="AI40">
        <v>421698964</v>
      </c>
      <c r="AJ40">
        <v>48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ROW(Source!A198)</f>
        <v>198</v>
      </c>
      <c r="B41">
        <v>421770451</v>
      </c>
      <c r="C41">
        <v>421770445</v>
      </c>
      <c r="D41">
        <v>295312234</v>
      </c>
      <c r="E41">
        <v>1</v>
      </c>
      <c r="F41">
        <v>1</v>
      </c>
      <c r="G41">
        <v>1</v>
      </c>
      <c r="H41">
        <v>1</v>
      </c>
      <c r="I41" t="s">
        <v>239</v>
      </c>
      <c r="J41" t="s">
        <v>3</v>
      </c>
      <c r="K41" t="s">
        <v>240</v>
      </c>
      <c r="L41">
        <v>1369</v>
      </c>
      <c r="N41">
        <v>1013</v>
      </c>
      <c r="O41" t="s">
        <v>241</v>
      </c>
      <c r="P41" t="s">
        <v>241</v>
      </c>
      <c r="Q41">
        <v>1</v>
      </c>
      <c r="X41">
        <v>0.33</v>
      </c>
      <c r="Y41">
        <v>0</v>
      </c>
      <c r="Z41">
        <v>0</v>
      </c>
      <c r="AA41">
        <v>0</v>
      </c>
      <c r="AB41">
        <v>173.4</v>
      </c>
      <c r="AC41">
        <v>0</v>
      </c>
      <c r="AD41">
        <v>1</v>
      </c>
      <c r="AE41">
        <v>2</v>
      </c>
      <c r="AF41" t="s">
        <v>3</v>
      </c>
      <c r="AG41">
        <v>0.33</v>
      </c>
      <c r="AH41">
        <v>2</v>
      </c>
      <c r="AI41">
        <v>421770446</v>
      </c>
      <c r="AJ41">
        <v>49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ROW(Source!A198)</f>
        <v>198</v>
      </c>
      <c r="B42">
        <v>421770452</v>
      </c>
      <c r="C42">
        <v>421770445</v>
      </c>
      <c r="D42">
        <v>295312404</v>
      </c>
      <c r="E42">
        <v>1</v>
      </c>
      <c r="F42">
        <v>1</v>
      </c>
      <c r="G42">
        <v>1</v>
      </c>
      <c r="H42">
        <v>1</v>
      </c>
      <c r="I42" t="s">
        <v>242</v>
      </c>
      <c r="J42" t="s">
        <v>3</v>
      </c>
      <c r="K42" t="s">
        <v>243</v>
      </c>
      <c r="L42">
        <v>1369</v>
      </c>
      <c r="N42">
        <v>1013</v>
      </c>
      <c r="O42" t="s">
        <v>241</v>
      </c>
      <c r="P42" t="s">
        <v>241</v>
      </c>
      <c r="Q42">
        <v>1</v>
      </c>
      <c r="X42">
        <v>1.98</v>
      </c>
      <c r="Y42">
        <v>0</v>
      </c>
      <c r="Z42">
        <v>0</v>
      </c>
      <c r="AA42">
        <v>0</v>
      </c>
      <c r="AB42">
        <v>154</v>
      </c>
      <c r="AC42">
        <v>0</v>
      </c>
      <c r="AD42">
        <v>1</v>
      </c>
      <c r="AE42">
        <v>1</v>
      </c>
      <c r="AF42" t="s">
        <v>3</v>
      </c>
      <c r="AG42">
        <v>1.98</v>
      </c>
      <c r="AH42">
        <v>2</v>
      </c>
      <c r="AI42">
        <v>421770447</v>
      </c>
      <c r="AJ42">
        <v>50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ROW(Source!A198)</f>
        <v>198</v>
      </c>
      <c r="B43">
        <v>421770453</v>
      </c>
      <c r="C43">
        <v>421770445</v>
      </c>
      <c r="D43">
        <v>295270360</v>
      </c>
      <c r="E43">
        <v>1</v>
      </c>
      <c r="F43">
        <v>1</v>
      </c>
      <c r="G43">
        <v>1</v>
      </c>
      <c r="H43">
        <v>2</v>
      </c>
      <c r="I43" t="s">
        <v>244</v>
      </c>
      <c r="J43" t="s">
        <v>245</v>
      </c>
      <c r="K43" t="s">
        <v>246</v>
      </c>
      <c r="L43">
        <v>1368</v>
      </c>
      <c r="N43">
        <v>1011</v>
      </c>
      <c r="O43" t="s">
        <v>247</v>
      </c>
      <c r="P43" t="s">
        <v>247</v>
      </c>
      <c r="Q43">
        <v>1</v>
      </c>
      <c r="X43">
        <v>0.33</v>
      </c>
      <c r="Y43">
        <v>0</v>
      </c>
      <c r="Z43">
        <v>411.9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0.33</v>
      </c>
      <c r="AH43">
        <v>2</v>
      </c>
      <c r="AI43">
        <v>421770448</v>
      </c>
      <c r="AJ43">
        <v>51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ROW(Source!A198)</f>
        <v>198</v>
      </c>
      <c r="B44">
        <v>421770454</v>
      </c>
      <c r="C44">
        <v>421770445</v>
      </c>
      <c r="D44">
        <v>295270608</v>
      </c>
      <c r="E44">
        <v>1</v>
      </c>
      <c r="F44">
        <v>1</v>
      </c>
      <c r="G44">
        <v>1</v>
      </c>
      <c r="H44">
        <v>3</v>
      </c>
      <c r="I44" t="s">
        <v>248</v>
      </c>
      <c r="J44" t="s">
        <v>249</v>
      </c>
      <c r="K44" t="s">
        <v>250</v>
      </c>
      <c r="L44">
        <v>1346</v>
      </c>
      <c r="N44">
        <v>1009</v>
      </c>
      <c r="O44" t="s">
        <v>33</v>
      </c>
      <c r="P44" t="s">
        <v>33</v>
      </c>
      <c r="Q44">
        <v>1</v>
      </c>
      <c r="X44">
        <v>1</v>
      </c>
      <c r="Y44">
        <v>47.5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26</v>
      </c>
      <c r="AG44">
        <v>0</v>
      </c>
      <c r="AH44">
        <v>2</v>
      </c>
      <c r="AI44">
        <v>421770450</v>
      </c>
      <c r="AJ44">
        <v>53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ROW(Source!A200)</f>
        <v>200</v>
      </c>
      <c r="B45">
        <v>421770462</v>
      </c>
      <c r="C45">
        <v>421770456</v>
      </c>
      <c r="D45">
        <v>295312234</v>
      </c>
      <c r="E45">
        <v>1</v>
      </c>
      <c r="F45">
        <v>1</v>
      </c>
      <c r="G45">
        <v>1</v>
      </c>
      <c r="H45">
        <v>1</v>
      </c>
      <c r="I45" t="s">
        <v>239</v>
      </c>
      <c r="J45" t="s">
        <v>3</v>
      </c>
      <c r="K45" t="s">
        <v>240</v>
      </c>
      <c r="L45">
        <v>1369</v>
      </c>
      <c r="N45">
        <v>1013</v>
      </c>
      <c r="O45" t="s">
        <v>241</v>
      </c>
      <c r="P45" t="s">
        <v>241</v>
      </c>
      <c r="Q45">
        <v>1</v>
      </c>
      <c r="X45">
        <v>0.77</v>
      </c>
      <c r="Y45">
        <v>0</v>
      </c>
      <c r="Z45">
        <v>0</v>
      </c>
      <c r="AA45">
        <v>0</v>
      </c>
      <c r="AB45">
        <v>173.4</v>
      </c>
      <c r="AC45">
        <v>0</v>
      </c>
      <c r="AD45">
        <v>1</v>
      </c>
      <c r="AE45">
        <v>2</v>
      </c>
      <c r="AF45" t="s">
        <v>3</v>
      </c>
      <c r="AG45">
        <v>0.77</v>
      </c>
      <c r="AH45">
        <v>2</v>
      </c>
      <c r="AI45">
        <v>421770457</v>
      </c>
      <c r="AJ45">
        <v>54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ROW(Source!A200)</f>
        <v>200</v>
      </c>
      <c r="B46">
        <v>421770463</v>
      </c>
      <c r="C46">
        <v>421770456</v>
      </c>
      <c r="D46">
        <v>295312404</v>
      </c>
      <c r="E46">
        <v>1</v>
      </c>
      <c r="F46">
        <v>1</v>
      </c>
      <c r="G46">
        <v>1</v>
      </c>
      <c r="H46">
        <v>1</v>
      </c>
      <c r="I46" t="s">
        <v>242</v>
      </c>
      <c r="J46" t="s">
        <v>3</v>
      </c>
      <c r="K46" t="s">
        <v>243</v>
      </c>
      <c r="L46">
        <v>1369</v>
      </c>
      <c r="N46">
        <v>1013</v>
      </c>
      <c r="O46" t="s">
        <v>241</v>
      </c>
      <c r="P46" t="s">
        <v>241</v>
      </c>
      <c r="Q46">
        <v>1</v>
      </c>
      <c r="X46">
        <v>4.62</v>
      </c>
      <c r="Y46">
        <v>0</v>
      </c>
      <c r="Z46">
        <v>0</v>
      </c>
      <c r="AA46">
        <v>0</v>
      </c>
      <c r="AB46">
        <v>154</v>
      </c>
      <c r="AC46">
        <v>0</v>
      </c>
      <c r="AD46">
        <v>1</v>
      </c>
      <c r="AE46">
        <v>1</v>
      </c>
      <c r="AF46" t="s">
        <v>3</v>
      </c>
      <c r="AG46">
        <v>4.62</v>
      </c>
      <c r="AH46">
        <v>2</v>
      </c>
      <c r="AI46">
        <v>421770458</v>
      </c>
      <c r="AJ46">
        <v>55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ROW(Source!A200)</f>
        <v>200</v>
      </c>
      <c r="B47">
        <v>421770464</v>
      </c>
      <c r="C47">
        <v>421770456</v>
      </c>
      <c r="D47">
        <v>295270360</v>
      </c>
      <c r="E47">
        <v>1</v>
      </c>
      <c r="F47">
        <v>1</v>
      </c>
      <c r="G47">
        <v>1</v>
      </c>
      <c r="H47">
        <v>2</v>
      </c>
      <c r="I47" t="s">
        <v>244</v>
      </c>
      <c r="J47" t="s">
        <v>245</v>
      </c>
      <c r="K47" t="s">
        <v>246</v>
      </c>
      <c r="L47">
        <v>1368</v>
      </c>
      <c r="N47">
        <v>1011</v>
      </c>
      <c r="O47" t="s">
        <v>247</v>
      </c>
      <c r="P47" t="s">
        <v>247</v>
      </c>
      <c r="Q47">
        <v>1</v>
      </c>
      <c r="X47">
        <v>0.77</v>
      </c>
      <c r="Y47">
        <v>0</v>
      </c>
      <c r="Z47">
        <v>411.9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0.77</v>
      </c>
      <c r="AH47">
        <v>2</v>
      </c>
      <c r="AI47">
        <v>421770459</v>
      </c>
      <c r="AJ47">
        <v>56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ROW(Source!A200)</f>
        <v>200</v>
      </c>
      <c r="B48">
        <v>421770465</v>
      </c>
      <c r="C48">
        <v>421770456</v>
      </c>
      <c r="D48">
        <v>295270706</v>
      </c>
      <c r="E48">
        <v>1</v>
      </c>
      <c r="F48">
        <v>1</v>
      </c>
      <c r="G48">
        <v>1</v>
      </c>
      <c r="H48">
        <v>3</v>
      </c>
      <c r="I48" t="s">
        <v>251</v>
      </c>
      <c r="J48" t="s">
        <v>252</v>
      </c>
      <c r="K48" t="s">
        <v>253</v>
      </c>
      <c r="L48">
        <v>1346</v>
      </c>
      <c r="N48">
        <v>1009</v>
      </c>
      <c r="O48" t="s">
        <v>33</v>
      </c>
      <c r="P48" t="s">
        <v>33</v>
      </c>
      <c r="Q48">
        <v>1</v>
      </c>
      <c r="X48">
        <v>8.6999999999999993</v>
      </c>
      <c r="Y48">
        <v>96.9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26</v>
      </c>
      <c r="AG48">
        <v>0</v>
      </c>
      <c r="AH48">
        <v>2</v>
      </c>
      <c r="AI48">
        <v>421770461</v>
      </c>
      <c r="AJ48">
        <v>58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ROW(Source!A202)</f>
        <v>202</v>
      </c>
      <c r="B49">
        <v>421770475</v>
      </c>
      <c r="C49">
        <v>421770467</v>
      </c>
      <c r="D49">
        <v>295312234</v>
      </c>
      <c r="E49">
        <v>1</v>
      </c>
      <c r="F49">
        <v>1</v>
      </c>
      <c r="G49">
        <v>1</v>
      </c>
      <c r="H49">
        <v>1</v>
      </c>
      <c r="I49" t="s">
        <v>239</v>
      </c>
      <c r="J49" t="s">
        <v>3</v>
      </c>
      <c r="K49" t="s">
        <v>240</v>
      </c>
      <c r="L49">
        <v>1369</v>
      </c>
      <c r="N49">
        <v>1013</v>
      </c>
      <c r="O49" t="s">
        <v>241</v>
      </c>
      <c r="P49" t="s">
        <v>241</v>
      </c>
      <c r="Q49">
        <v>1</v>
      </c>
      <c r="X49">
        <v>0.77</v>
      </c>
      <c r="Y49">
        <v>0</v>
      </c>
      <c r="Z49">
        <v>0</v>
      </c>
      <c r="AA49">
        <v>0</v>
      </c>
      <c r="AB49">
        <v>173.4</v>
      </c>
      <c r="AC49">
        <v>0</v>
      </c>
      <c r="AD49">
        <v>1</v>
      </c>
      <c r="AE49">
        <v>2</v>
      </c>
      <c r="AF49" t="s">
        <v>3</v>
      </c>
      <c r="AG49">
        <v>0.77</v>
      </c>
      <c r="AH49">
        <v>2</v>
      </c>
      <c r="AI49">
        <v>421770468</v>
      </c>
      <c r="AJ49">
        <v>59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ROW(Source!A202)</f>
        <v>202</v>
      </c>
      <c r="B50">
        <v>421770476</v>
      </c>
      <c r="C50">
        <v>421770467</v>
      </c>
      <c r="D50">
        <v>295312404</v>
      </c>
      <c r="E50">
        <v>1</v>
      </c>
      <c r="F50">
        <v>1</v>
      </c>
      <c r="G50">
        <v>1</v>
      </c>
      <c r="H50">
        <v>1</v>
      </c>
      <c r="I50" t="s">
        <v>242</v>
      </c>
      <c r="J50" t="s">
        <v>3</v>
      </c>
      <c r="K50" t="s">
        <v>243</v>
      </c>
      <c r="L50">
        <v>1369</v>
      </c>
      <c r="N50">
        <v>1013</v>
      </c>
      <c r="O50" t="s">
        <v>241</v>
      </c>
      <c r="P50" t="s">
        <v>241</v>
      </c>
      <c r="Q50">
        <v>1</v>
      </c>
      <c r="X50">
        <v>4.62</v>
      </c>
      <c r="Y50">
        <v>0</v>
      </c>
      <c r="Z50">
        <v>0</v>
      </c>
      <c r="AA50">
        <v>0</v>
      </c>
      <c r="AB50">
        <v>154</v>
      </c>
      <c r="AC50">
        <v>0</v>
      </c>
      <c r="AD50">
        <v>1</v>
      </c>
      <c r="AE50">
        <v>1</v>
      </c>
      <c r="AF50" t="s">
        <v>3</v>
      </c>
      <c r="AG50">
        <v>4.62</v>
      </c>
      <c r="AH50">
        <v>2</v>
      </c>
      <c r="AI50">
        <v>421770469</v>
      </c>
      <c r="AJ50">
        <v>60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ROW(Source!A202)</f>
        <v>202</v>
      </c>
      <c r="B51">
        <v>421770477</v>
      </c>
      <c r="C51">
        <v>421770467</v>
      </c>
      <c r="D51">
        <v>295270360</v>
      </c>
      <c r="E51">
        <v>1</v>
      </c>
      <c r="F51">
        <v>1</v>
      </c>
      <c r="G51">
        <v>1</v>
      </c>
      <c r="H51">
        <v>2</v>
      </c>
      <c r="I51" t="s">
        <v>244</v>
      </c>
      <c r="J51" t="s">
        <v>245</v>
      </c>
      <c r="K51" t="s">
        <v>246</v>
      </c>
      <c r="L51">
        <v>1368</v>
      </c>
      <c r="N51">
        <v>1011</v>
      </c>
      <c r="O51" t="s">
        <v>247</v>
      </c>
      <c r="P51" t="s">
        <v>247</v>
      </c>
      <c r="Q51">
        <v>1</v>
      </c>
      <c r="X51">
        <v>0.77</v>
      </c>
      <c r="Y51">
        <v>0</v>
      </c>
      <c r="Z51">
        <v>411.9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0.77</v>
      </c>
      <c r="AH51">
        <v>2</v>
      </c>
      <c r="AI51">
        <v>421770470</v>
      </c>
      <c r="AJ51">
        <v>61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ROW(Source!A202)</f>
        <v>202</v>
      </c>
      <c r="B52">
        <v>421770478</v>
      </c>
      <c r="C52">
        <v>421770467</v>
      </c>
      <c r="D52">
        <v>295270713</v>
      </c>
      <c r="E52">
        <v>1</v>
      </c>
      <c r="F52">
        <v>1</v>
      </c>
      <c r="G52">
        <v>1</v>
      </c>
      <c r="H52">
        <v>3</v>
      </c>
      <c r="I52" t="s">
        <v>254</v>
      </c>
      <c r="J52" t="s">
        <v>255</v>
      </c>
      <c r="K52" t="s">
        <v>256</v>
      </c>
      <c r="L52">
        <v>1346</v>
      </c>
      <c r="N52">
        <v>1009</v>
      </c>
      <c r="O52" t="s">
        <v>33</v>
      </c>
      <c r="P52" t="s">
        <v>33</v>
      </c>
      <c r="Q52">
        <v>1</v>
      </c>
      <c r="X52">
        <v>4.3</v>
      </c>
      <c r="Y52">
        <v>60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26</v>
      </c>
      <c r="AG52">
        <v>0</v>
      </c>
      <c r="AH52">
        <v>2</v>
      </c>
      <c r="AI52">
        <v>421770471</v>
      </c>
      <c r="AJ52">
        <v>63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ROW(Source!A202)</f>
        <v>202</v>
      </c>
      <c r="B53">
        <v>421770479</v>
      </c>
      <c r="C53">
        <v>421770467</v>
      </c>
      <c r="D53">
        <v>295270729</v>
      </c>
      <c r="E53">
        <v>1</v>
      </c>
      <c r="F53">
        <v>1</v>
      </c>
      <c r="G53">
        <v>1</v>
      </c>
      <c r="H53">
        <v>3</v>
      </c>
      <c r="I53" t="s">
        <v>257</v>
      </c>
      <c r="J53" t="s">
        <v>258</v>
      </c>
      <c r="K53" t="s">
        <v>259</v>
      </c>
      <c r="L53">
        <v>1346</v>
      </c>
      <c r="N53">
        <v>1009</v>
      </c>
      <c r="O53" t="s">
        <v>33</v>
      </c>
      <c r="P53" t="s">
        <v>33</v>
      </c>
      <c r="Q53">
        <v>1</v>
      </c>
      <c r="X53">
        <v>1.6</v>
      </c>
      <c r="Y53">
        <v>292.3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26</v>
      </c>
      <c r="AG53">
        <v>0</v>
      </c>
      <c r="AH53">
        <v>2</v>
      </c>
      <c r="AI53">
        <v>421770472</v>
      </c>
      <c r="AJ53">
        <v>64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ROW(Source!A202)</f>
        <v>202</v>
      </c>
      <c r="B54">
        <v>421770480</v>
      </c>
      <c r="C54">
        <v>421770467</v>
      </c>
      <c r="D54">
        <v>295270731</v>
      </c>
      <c r="E54">
        <v>1</v>
      </c>
      <c r="F54">
        <v>1</v>
      </c>
      <c r="G54">
        <v>1</v>
      </c>
      <c r="H54">
        <v>3</v>
      </c>
      <c r="I54" t="s">
        <v>260</v>
      </c>
      <c r="J54" t="s">
        <v>261</v>
      </c>
      <c r="K54" t="s">
        <v>262</v>
      </c>
      <c r="L54">
        <v>1346</v>
      </c>
      <c r="N54">
        <v>1009</v>
      </c>
      <c r="O54" t="s">
        <v>33</v>
      </c>
      <c r="P54" t="s">
        <v>33</v>
      </c>
      <c r="Q54">
        <v>1</v>
      </c>
      <c r="X54">
        <v>3</v>
      </c>
      <c r="Y54">
        <v>81.2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26</v>
      </c>
      <c r="AG54">
        <v>0</v>
      </c>
      <c r="AH54">
        <v>2</v>
      </c>
      <c r="AI54">
        <v>421770473</v>
      </c>
      <c r="AJ54">
        <v>65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ROW(Source!A204)</f>
        <v>204</v>
      </c>
      <c r="B55">
        <v>421770490</v>
      </c>
      <c r="C55">
        <v>421770482</v>
      </c>
      <c r="D55">
        <v>295312234</v>
      </c>
      <c r="E55">
        <v>1</v>
      </c>
      <c r="F55">
        <v>1</v>
      </c>
      <c r="G55">
        <v>1</v>
      </c>
      <c r="H55">
        <v>1</v>
      </c>
      <c r="I55" t="s">
        <v>239</v>
      </c>
      <c r="J55" t="s">
        <v>3</v>
      </c>
      <c r="K55" t="s">
        <v>240</v>
      </c>
      <c r="L55">
        <v>1369</v>
      </c>
      <c r="N55">
        <v>1013</v>
      </c>
      <c r="O55" t="s">
        <v>241</v>
      </c>
      <c r="P55" t="s">
        <v>241</v>
      </c>
      <c r="Q55">
        <v>1</v>
      </c>
      <c r="X55">
        <v>0.77</v>
      </c>
      <c r="Y55">
        <v>0</v>
      </c>
      <c r="Z55">
        <v>0</v>
      </c>
      <c r="AA55">
        <v>0</v>
      </c>
      <c r="AB55">
        <v>173.4</v>
      </c>
      <c r="AC55">
        <v>0</v>
      </c>
      <c r="AD55">
        <v>1</v>
      </c>
      <c r="AE55">
        <v>2</v>
      </c>
      <c r="AF55" t="s">
        <v>3</v>
      </c>
      <c r="AG55">
        <v>0.77</v>
      </c>
      <c r="AH55">
        <v>2</v>
      </c>
      <c r="AI55">
        <v>421770483</v>
      </c>
      <c r="AJ55">
        <v>66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ROW(Source!A204)</f>
        <v>204</v>
      </c>
      <c r="B56">
        <v>421770491</v>
      </c>
      <c r="C56">
        <v>421770482</v>
      </c>
      <c r="D56">
        <v>295312404</v>
      </c>
      <c r="E56">
        <v>1</v>
      </c>
      <c r="F56">
        <v>1</v>
      </c>
      <c r="G56">
        <v>1</v>
      </c>
      <c r="H56">
        <v>1</v>
      </c>
      <c r="I56" t="s">
        <v>242</v>
      </c>
      <c r="J56" t="s">
        <v>3</v>
      </c>
      <c r="K56" t="s">
        <v>243</v>
      </c>
      <c r="L56">
        <v>1369</v>
      </c>
      <c r="N56">
        <v>1013</v>
      </c>
      <c r="O56" t="s">
        <v>241</v>
      </c>
      <c r="P56" t="s">
        <v>241</v>
      </c>
      <c r="Q56">
        <v>1</v>
      </c>
      <c r="X56">
        <v>4.62</v>
      </c>
      <c r="Y56">
        <v>0</v>
      </c>
      <c r="Z56">
        <v>0</v>
      </c>
      <c r="AA56">
        <v>0</v>
      </c>
      <c r="AB56">
        <v>154</v>
      </c>
      <c r="AC56">
        <v>0</v>
      </c>
      <c r="AD56">
        <v>1</v>
      </c>
      <c r="AE56">
        <v>1</v>
      </c>
      <c r="AF56" t="s">
        <v>3</v>
      </c>
      <c r="AG56">
        <v>4.62</v>
      </c>
      <c r="AH56">
        <v>2</v>
      </c>
      <c r="AI56">
        <v>421770484</v>
      </c>
      <c r="AJ56">
        <v>67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ROW(Source!A204)</f>
        <v>204</v>
      </c>
      <c r="B57">
        <v>421770492</v>
      </c>
      <c r="C57">
        <v>421770482</v>
      </c>
      <c r="D57">
        <v>295270360</v>
      </c>
      <c r="E57">
        <v>1</v>
      </c>
      <c r="F57">
        <v>1</v>
      </c>
      <c r="G57">
        <v>1</v>
      </c>
      <c r="H57">
        <v>2</v>
      </c>
      <c r="I57" t="s">
        <v>244</v>
      </c>
      <c r="J57" t="s">
        <v>245</v>
      </c>
      <c r="K57" t="s">
        <v>246</v>
      </c>
      <c r="L57">
        <v>1368</v>
      </c>
      <c r="N57">
        <v>1011</v>
      </c>
      <c r="O57" t="s">
        <v>247</v>
      </c>
      <c r="P57" t="s">
        <v>247</v>
      </c>
      <c r="Q57">
        <v>1</v>
      </c>
      <c r="X57">
        <v>0.77</v>
      </c>
      <c r="Y57">
        <v>0</v>
      </c>
      <c r="Z57">
        <v>411.9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0.77</v>
      </c>
      <c r="AH57">
        <v>2</v>
      </c>
      <c r="AI57">
        <v>421770485</v>
      </c>
      <c r="AJ57">
        <v>68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ROW(Source!A204)</f>
        <v>204</v>
      </c>
      <c r="B58">
        <v>421770493</v>
      </c>
      <c r="C58">
        <v>421770482</v>
      </c>
      <c r="D58">
        <v>295270713</v>
      </c>
      <c r="E58">
        <v>1</v>
      </c>
      <c r="F58">
        <v>1</v>
      </c>
      <c r="G58">
        <v>1</v>
      </c>
      <c r="H58">
        <v>3</v>
      </c>
      <c r="I58" t="s">
        <v>254</v>
      </c>
      <c r="J58" t="s">
        <v>255</v>
      </c>
      <c r="K58" t="s">
        <v>256</v>
      </c>
      <c r="L58">
        <v>1346</v>
      </c>
      <c r="N58">
        <v>1009</v>
      </c>
      <c r="O58" t="s">
        <v>33</v>
      </c>
      <c r="P58" t="s">
        <v>33</v>
      </c>
      <c r="Q58">
        <v>1</v>
      </c>
      <c r="X58">
        <v>4.3</v>
      </c>
      <c r="Y58">
        <v>60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26</v>
      </c>
      <c r="AG58">
        <v>0</v>
      </c>
      <c r="AH58">
        <v>2</v>
      </c>
      <c r="AI58">
        <v>421770486</v>
      </c>
      <c r="AJ58">
        <v>70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ROW(Source!A204)</f>
        <v>204</v>
      </c>
      <c r="B59">
        <v>421770494</v>
      </c>
      <c r="C59">
        <v>421770482</v>
      </c>
      <c r="D59">
        <v>295270729</v>
      </c>
      <c r="E59">
        <v>1</v>
      </c>
      <c r="F59">
        <v>1</v>
      </c>
      <c r="G59">
        <v>1</v>
      </c>
      <c r="H59">
        <v>3</v>
      </c>
      <c r="I59" t="s">
        <v>257</v>
      </c>
      <c r="J59" t="s">
        <v>258</v>
      </c>
      <c r="K59" t="s">
        <v>259</v>
      </c>
      <c r="L59">
        <v>1346</v>
      </c>
      <c r="N59">
        <v>1009</v>
      </c>
      <c r="O59" t="s">
        <v>33</v>
      </c>
      <c r="P59" t="s">
        <v>33</v>
      </c>
      <c r="Q59">
        <v>1</v>
      </c>
      <c r="X59">
        <v>1.6</v>
      </c>
      <c r="Y59">
        <v>292.3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26</v>
      </c>
      <c r="AG59">
        <v>0</v>
      </c>
      <c r="AH59">
        <v>2</v>
      </c>
      <c r="AI59">
        <v>421770487</v>
      </c>
      <c r="AJ59">
        <v>71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ROW(Source!A204)</f>
        <v>204</v>
      </c>
      <c r="B60">
        <v>421770495</v>
      </c>
      <c r="C60">
        <v>421770482</v>
      </c>
      <c r="D60">
        <v>295270731</v>
      </c>
      <c r="E60">
        <v>1</v>
      </c>
      <c r="F60">
        <v>1</v>
      </c>
      <c r="G60">
        <v>1</v>
      </c>
      <c r="H60">
        <v>3</v>
      </c>
      <c r="I60" t="s">
        <v>260</v>
      </c>
      <c r="J60" t="s">
        <v>261</v>
      </c>
      <c r="K60" t="s">
        <v>262</v>
      </c>
      <c r="L60">
        <v>1346</v>
      </c>
      <c r="N60">
        <v>1009</v>
      </c>
      <c r="O60" t="s">
        <v>33</v>
      </c>
      <c r="P60" t="s">
        <v>33</v>
      </c>
      <c r="Q60">
        <v>1</v>
      </c>
      <c r="X60">
        <v>3</v>
      </c>
      <c r="Y60">
        <v>81.2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26</v>
      </c>
      <c r="AG60">
        <v>0</v>
      </c>
      <c r="AH60">
        <v>2</v>
      </c>
      <c r="AI60">
        <v>421770488</v>
      </c>
      <c r="AJ60">
        <v>72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287937588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Смета. Восстан. АКЗ покрытия опор ВЛ 110 кВ ПАО Россети НМ 2027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1</vt:lpstr>
      <vt:lpstr>2</vt:lpstr>
      <vt:lpstr>3</vt:lpstr>
      <vt:lpstr>ОСР март 2025 года</vt:lpstr>
      <vt:lpstr>Source</vt:lpstr>
      <vt:lpstr>SourceObSm</vt:lpstr>
      <vt:lpstr>SmtRes</vt:lpstr>
      <vt:lpstr>EtalonRes</vt:lpstr>
      <vt:lpstr>SrcPoprs</vt:lpstr>
      <vt:lpstr>SrcKA</vt:lpstr>
      <vt:lpstr>'1'!Заголовки_для_печати</vt:lpstr>
      <vt:lpstr>'2'!Заголовки_для_печати</vt:lpstr>
      <vt:lpstr>'3'!Заголовки_для_печати</vt:lpstr>
      <vt:lpstr>'ОСР март 2025 года'!Заголовки_для_печати</vt:lpstr>
      <vt:lpstr>'1'!Область_печати</vt:lpstr>
      <vt:lpstr>'2'!Область_печати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Бондарев Максим Евгеньевич</cp:lastModifiedBy>
  <dcterms:created xsi:type="dcterms:W3CDTF">2026-06-22T08:34:56Z</dcterms:created>
  <dcterms:modified xsi:type="dcterms:W3CDTF">2026-06-22T08:49:50Z</dcterms:modified>
</cp:coreProperties>
</file>